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LEGALIZAÇÃO_UNIIDADES/CILOG_PO/PR_SC_RS/REV02/material_licitação_publicar/"/>
    </mc:Choice>
  </mc:AlternateContent>
  <xr:revisionPtr revIDLastSave="144" documentId="13_ncr:1_{5380C793-9385-4B77-9F4D-BE9EB805DA76}" xr6:coauthVersionLast="47" xr6:coauthVersionMax="47" xr10:uidLastSave="{B6481A53-1DA6-472F-8AD5-F96BDBAA2AE2}"/>
  <bookViews>
    <workbookView xWindow="-120" yWindow="-120" windowWidth="24240" windowHeight="13020" tabRatio="667" xr2:uid="{00000000-000D-0000-FFFF-FFFF00000000}"/>
  </bookViews>
  <sheets>
    <sheet name="ORÇAMENTO ANALITICO" sheetId="5" r:id="rId1"/>
    <sheet name="BDI" sheetId="10" r:id="rId2"/>
    <sheet name="ES 115,70%" sheetId="18" state="hidden" r:id="rId3"/>
  </sheet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">#REF!</definedName>
    <definedName name="_________________________ACR10">#REF!</definedName>
    <definedName name="_________________________ACR15">#REF!</definedName>
    <definedName name="_________________________acr20">#REF!</definedName>
    <definedName name="_________________________acr5">#REF!</definedName>
    <definedName name="_________________________ARQ1">#REF!</definedName>
    <definedName name="_________________________QT100">#REF!</definedName>
    <definedName name="_________________________QT2">#REF!</definedName>
    <definedName name="_________________________QT3">#REF!</definedName>
    <definedName name="_________________________QT4">#REF!</definedName>
    <definedName name="_________________________QT50">#REF!</definedName>
    <definedName name="_________________________QT75">#REF!</definedName>
    <definedName name="________________________afo3" hidden="1">#REF!</definedName>
    <definedName name="________________________afo4" hidden="1">#REF!</definedName>
    <definedName name="______________________ACR10">#REF!</definedName>
    <definedName name="______________________ACR15">#REF!</definedName>
    <definedName name="______________________acr20">#REF!</definedName>
    <definedName name="______________________acr5">#REF!</definedName>
    <definedName name="______________________ARQ1">#REF!</definedName>
    <definedName name="______________________QT100">#REF!</definedName>
    <definedName name="______________________QT2">#REF!</definedName>
    <definedName name="______________________QT3">#REF!</definedName>
    <definedName name="______________________QT4">#REF!</definedName>
    <definedName name="______________________QT50">#REF!</definedName>
    <definedName name="______________________QT75">#REF!</definedName>
    <definedName name="_____________________ACR10">#REF!</definedName>
    <definedName name="_____________________ACR15">#REF!</definedName>
    <definedName name="_____________________acr20">#REF!</definedName>
    <definedName name="_____________________acr5">#REF!</definedName>
    <definedName name="_____________________ARQ1">#REF!</definedName>
    <definedName name="_____________________QT100">#REF!</definedName>
    <definedName name="_____________________QT2">#REF!</definedName>
    <definedName name="_____________________QT3">#REF!</definedName>
    <definedName name="_____________________QT4">#REF!</definedName>
    <definedName name="_____________________QT50">#REF!</definedName>
    <definedName name="_____________________QT75">#REF!</definedName>
    <definedName name="____________________ACR10">#REF!</definedName>
    <definedName name="____________________ACR15">#REF!</definedName>
    <definedName name="____________________acr20">#REF!</definedName>
    <definedName name="____________________acr5">#REF!</definedName>
    <definedName name="____________________afo3" hidden="1">#REF!</definedName>
    <definedName name="____________________afo4" hidden="1">#REF!</definedName>
    <definedName name="____________________ARQ1">#REF!</definedName>
    <definedName name="____________________QT100">#REF!</definedName>
    <definedName name="____________________QT2">#REF!</definedName>
    <definedName name="____________________QT3">#REF!</definedName>
    <definedName name="____________________QT4">#REF!</definedName>
    <definedName name="____________________QT50">#REF!</definedName>
    <definedName name="____________________QT75">#REF!</definedName>
    <definedName name="___________________ACR10">#REF!</definedName>
    <definedName name="___________________ACR15">#REF!</definedName>
    <definedName name="___________________acr20">#REF!</definedName>
    <definedName name="___________________acr5">#REF!</definedName>
    <definedName name="___________________afo3" hidden="1">#REF!</definedName>
    <definedName name="___________________afo4" hidden="1">#REF!</definedName>
    <definedName name="___________________ARQ1">#REF!</definedName>
    <definedName name="___________________QT100">#REF!</definedName>
    <definedName name="___________________QT2">#REF!</definedName>
    <definedName name="___________________QT3">#REF!</definedName>
    <definedName name="___________________QT4">#REF!</definedName>
    <definedName name="___________________QT50">#REF!</definedName>
    <definedName name="___________________QT75">#REF!</definedName>
    <definedName name="__________________ACR10">#REF!</definedName>
    <definedName name="__________________ACR15">#REF!</definedName>
    <definedName name="__________________acr20">#REF!</definedName>
    <definedName name="__________________acr5">#REF!</definedName>
    <definedName name="__________________afo3" hidden="1">#REF!</definedName>
    <definedName name="__________________afo4" hidden="1">#REF!</definedName>
    <definedName name="__________________ARQ1">#REF!</definedName>
    <definedName name="__________________QT100">#REF!</definedName>
    <definedName name="__________________QT2">#REF!</definedName>
    <definedName name="__________________QT3">#REF!</definedName>
    <definedName name="__________________QT4">#REF!</definedName>
    <definedName name="__________________QT50">#REF!</definedName>
    <definedName name="__________________QT75">#REF!</definedName>
    <definedName name="_________________ACR10">#REF!</definedName>
    <definedName name="_________________ACR15">#REF!</definedName>
    <definedName name="_________________acr20">#REF!</definedName>
    <definedName name="_________________acr5">#REF!</definedName>
    <definedName name="_________________afo3" hidden="1">#REF!</definedName>
    <definedName name="_________________afo4" hidden="1">#REF!</definedName>
    <definedName name="_________________ARQ1">#REF!</definedName>
    <definedName name="_________________QT100">#REF!</definedName>
    <definedName name="_________________QT2">#REF!</definedName>
    <definedName name="_________________QT3">#REF!</definedName>
    <definedName name="_________________QT4">#REF!</definedName>
    <definedName name="_________________QT50">#REF!</definedName>
    <definedName name="_________________QT75">#REF!</definedName>
    <definedName name="________________ACR10">#REF!</definedName>
    <definedName name="________________ACR15">#REF!</definedName>
    <definedName name="________________acr20">#REF!</definedName>
    <definedName name="________________acr5">#REF!</definedName>
    <definedName name="________________afo3" hidden="1">#REF!</definedName>
    <definedName name="________________afo4" hidden="1">#REF!</definedName>
    <definedName name="________________ARQ1">#REF!</definedName>
    <definedName name="________________QT100">#REF!</definedName>
    <definedName name="________________QT2">#REF!</definedName>
    <definedName name="________________QT3">#REF!</definedName>
    <definedName name="________________QT4">#REF!</definedName>
    <definedName name="________________QT50">#REF!</definedName>
    <definedName name="________________QT75">#REF!</definedName>
    <definedName name="_______________ACR10">#REF!</definedName>
    <definedName name="_______________ACR15">#REF!</definedName>
    <definedName name="_______________acr20">#REF!</definedName>
    <definedName name="_______________acr5">#REF!</definedName>
    <definedName name="_______________afo3" hidden="1">#REF!</definedName>
    <definedName name="_______________afo4" hidden="1">#REF!</definedName>
    <definedName name="_______________ARQ1">#REF!</definedName>
    <definedName name="_______________QT100">#REF!</definedName>
    <definedName name="_______________QT2">#REF!</definedName>
    <definedName name="_______________QT3">#REF!</definedName>
    <definedName name="_______________QT4">#REF!</definedName>
    <definedName name="_______________QT50">#REF!</definedName>
    <definedName name="_______________QT75">#REF!</definedName>
    <definedName name="______________ACR10">#REF!</definedName>
    <definedName name="______________ACR15">#REF!</definedName>
    <definedName name="______________acr20">#REF!</definedName>
    <definedName name="______________acr5">#REF!</definedName>
    <definedName name="______________afo3" hidden="1">#REF!</definedName>
    <definedName name="______________afo4" hidden="1">#REF!</definedName>
    <definedName name="______________ARQ1">#REF!</definedName>
    <definedName name="______________QT100">#REF!</definedName>
    <definedName name="______________QT2">#REF!</definedName>
    <definedName name="______________QT3">#REF!</definedName>
    <definedName name="______________QT4">#REF!</definedName>
    <definedName name="______________QT50">#REF!</definedName>
    <definedName name="______________QT75">#REF!</definedName>
    <definedName name="_____________ACR10">#REF!</definedName>
    <definedName name="_____________ACR15">#REF!</definedName>
    <definedName name="_____________acr20">#REF!</definedName>
    <definedName name="_____________acr5">#REF!</definedName>
    <definedName name="_____________afo3" hidden="1">#REF!</definedName>
    <definedName name="_____________afo4" hidden="1">#REF!</definedName>
    <definedName name="_____________ARQ1">#REF!</definedName>
    <definedName name="_____________QT100">#REF!</definedName>
    <definedName name="_____________QT2">#REF!</definedName>
    <definedName name="_____________QT3">#REF!</definedName>
    <definedName name="_____________QT4">#REF!</definedName>
    <definedName name="_____________QT50">#REF!</definedName>
    <definedName name="_____________QT75">#REF!</definedName>
    <definedName name="____________ACR10">#REF!</definedName>
    <definedName name="____________ACR15">#REF!</definedName>
    <definedName name="____________acr20">#REF!</definedName>
    <definedName name="____________acr5">#REF!</definedName>
    <definedName name="____________afo3" hidden="1">#REF!</definedName>
    <definedName name="____________afo4" hidden="1">#REF!</definedName>
    <definedName name="____________ARQ1">#REF!</definedName>
    <definedName name="____________QT100">#REF!</definedName>
    <definedName name="____________QT2">#REF!</definedName>
    <definedName name="____________QT3">#REF!</definedName>
    <definedName name="____________QT4">#REF!</definedName>
    <definedName name="____________QT50">#REF!</definedName>
    <definedName name="____________QT75">#REF!</definedName>
    <definedName name="___________ACR10">#REF!</definedName>
    <definedName name="___________ACR15">#REF!</definedName>
    <definedName name="___________acr20">#REF!</definedName>
    <definedName name="___________acr5">#REF!</definedName>
    <definedName name="___________afo3" hidden="1">#REF!</definedName>
    <definedName name="___________afo4" hidden="1">#REF!</definedName>
    <definedName name="___________ARQ1">#REF!</definedName>
    <definedName name="___________QT100">#REF!</definedName>
    <definedName name="___________QT2">#REF!</definedName>
    <definedName name="___________QT3">#REF!</definedName>
    <definedName name="___________QT4">#REF!</definedName>
    <definedName name="___________QT50">#REF!</definedName>
    <definedName name="___________QT75">#REF!</definedName>
    <definedName name="__________ACR10">#REF!</definedName>
    <definedName name="__________ACR15">#REF!</definedName>
    <definedName name="__________acr20">#REF!</definedName>
    <definedName name="__________acr5">#REF!</definedName>
    <definedName name="__________afo3" hidden="1">#REF!</definedName>
    <definedName name="__________afo4" hidden="1">#REF!</definedName>
    <definedName name="__________ARQ1">#REF!</definedName>
    <definedName name="__________QT100">#REF!</definedName>
    <definedName name="__________QT2">#REF!</definedName>
    <definedName name="__________QT3">#REF!</definedName>
    <definedName name="__________QT4">#REF!</definedName>
    <definedName name="__________QT50">#REF!</definedName>
    <definedName name="__________QT75">#REF!</definedName>
    <definedName name="_________ACR10">#REF!</definedName>
    <definedName name="_________ACR15">#REF!</definedName>
    <definedName name="_________acr20">#REF!</definedName>
    <definedName name="_________acr5">#REF!</definedName>
    <definedName name="_________afo3" hidden="1">#REF!</definedName>
    <definedName name="_________afo4" hidden="1">#REF!</definedName>
    <definedName name="_________ARQ1">#REF!</definedName>
    <definedName name="_________QT100">#REF!</definedName>
    <definedName name="_________QT2">#REF!</definedName>
    <definedName name="_________QT3">#REF!</definedName>
    <definedName name="_________QT4">#REF!</definedName>
    <definedName name="_________QT50">#REF!</definedName>
    <definedName name="_________QT75">#REF!</definedName>
    <definedName name="________ACR10">#REF!</definedName>
    <definedName name="________ACR15">#REF!</definedName>
    <definedName name="________acr20">#REF!</definedName>
    <definedName name="________acr5">#REF!</definedName>
    <definedName name="________afo3" hidden="1">#REF!</definedName>
    <definedName name="________afo4" hidden="1">#REF!</definedName>
    <definedName name="________ARQ1">#REF!</definedName>
    <definedName name="________QT100">#REF!</definedName>
    <definedName name="________QT2">#REF!</definedName>
    <definedName name="________QT3">#REF!</definedName>
    <definedName name="________QT4">#REF!</definedName>
    <definedName name="________QT50">#REF!</definedName>
    <definedName name="________QT75">#REF!</definedName>
    <definedName name="_______ACR10">#REF!</definedName>
    <definedName name="_______ACR15">#REF!</definedName>
    <definedName name="_______acr20">#REF!</definedName>
    <definedName name="_______acr5">#REF!</definedName>
    <definedName name="_______afo3" hidden="1">#REF!</definedName>
    <definedName name="_______afo4" hidden="1">#REF!</definedName>
    <definedName name="_______ARQ1">#REF!</definedName>
    <definedName name="_______QT100">#REF!</definedName>
    <definedName name="_______QT2">#REF!</definedName>
    <definedName name="_______QT3">#REF!</definedName>
    <definedName name="_______QT4">#REF!</definedName>
    <definedName name="_______QT50">#REF!</definedName>
    <definedName name="_______QT75">#REF!</definedName>
    <definedName name="______ACR10">#REF!</definedName>
    <definedName name="______ACR15">#REF!</definedName>
    <definedName name="______acr20">#REF!</definedName>
    <definedName name="______acr5">#REF!</definedName>
    <definedName name="______afo3" hidden="1">#REF!</definedName>
    <definedName name="______afo4" hidden="1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fo3" hidden="1">#REF!</definedName>
    <definedName name="_____afo4" hidden="1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CR10">#REF!</definedName>
    <definedName name="____ACR15">#REF!</definedName>
    <definedName name="____acr20">#REF!</definedName>
    <definedName name="____acr5">#REF!</definedName>
    <definedName name="____afo3" hidden="1">#REF!</definedName>
    <definedName name="____afo4" hidden="1">#REF!</definedName>
    <definedName name="____ARQ1">#REF!</definedName>
    <definedName name="____QT100">#REF!</definedName>
    <definedName name="____QT2">#REF!</definedName>
    <definedName name="____QT3">#REF!</definedName>
    <definedName name="____QT4">#REF!</definedName>
    <definedName name="____QT50">#REF!</definedName>
    <definedName name="____QT75">#REF!</definedName>
    <definedName name="___ACR10">#REF!</definedName>
    <definedName name="___ACR15">#REF!</definedName>
    <definedName name="___acr20">#REF!</definedName>
    <definedName name="___acr5">#REF!</definedName>
    <definedName name="___afo3" hidden="1">#REF!</definedName>
    <definedName name="___afo4" hidden="1">#REF!</definedName>
    <definedName name="___ARQ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123Graph_B" hidden="1">#REF!</definedName>
    <definedName name="__123Graph_D" hidden="1">#REF!</definedName>
    <definedName name="__123Graph_F" hidden="1">#REF!</definedName>
    <definedName name="__123Graph_X" hidden="1">#REF!</definedName>
    <definedName name="__ACR10">#REF!</definedName>
    <definedName name="__ACR15">#REF!</definedName>
    <definedName name="__acr20">#REF!</definedName>
    <definedName name="__acr5">#REF!</definedName>
    <definedName name="__afo3" hidden="1">#REF!</definedName>
    <definedName name="__afo4" hidden="1">#REF!</definedName>
    <definedName name="__ARQ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3Excel_BuiltIn_Print_Titles_2_1">#REF!,#REF!</definedName>
    <definedName name="_ACR10">#REF!</definedName>
    <definedName name="_ACR15">#REF!</definedName>
    <definedName name="_acr20">#REF!</definedName>
    <definedName name="_acr5">#REF!</definedName>
    <definedName name="_afo3" hidden="1">#REF!</definedName>
    <definedName name="_afo4" hidden="1">#REF!</definedName>
    <definedName name="_ARQ1">#REF!</definedName>
    <definedName name="_BD2">#REF!</definedName>
    <definedName name="_BD2___0">#REF!</definedName>
    <definedName name="_BD2_1">"$#REF!.$A$1:$K$550"</definedName>
    <definedName name="_BD2_2">#REF!</definedName>
    <definedName name="_BD2_3">#REF!</definedName>
    <definedName name="_BD2_4">#REF!</definedName>
    <definedName name="_BD2_4_1">"$#REF!.$A$7:$E$47"</definedName>
    <definedName name="_BD2_4_4">#REF!</definedName>
    <definedName name="_BD2_4_7">"$#REF!.$A$7:$E$47"</definedName>
    <definedName name="_BD2_5">#REF!</definedName>
    <definedName name="_BD2_7">"$#REF!.$A$1:$K$550"</definedName>
    <definedName name="_BD22">#REF!</definedName>
    <definedName name="_BD222">#REF!</definedName>
    <definedName name="_xlnm._FilterDatabase" localSheetId="0" hidden="1">'ORÇAMENTO ANALITICO'!$A$14:$G$16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T">#REF!</definedName>
    <definedName name="a">#REF!</definedName>
    <definedName name="aa" hidden="1">#REF!</definedName>
    <definedName name="aaa">#REF!</definedName>
    <definedName name="aaaaaaaaaaaaaaaaaaaaaaa" hidden="1">#REF!</definedName>
    <definedName name="abebqt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MUR">#REF!</definedName>
    <definedName name="ACONT2">#REF!</definedName>
    <definedName name="ACPIPA">#REF!</definedName>
    <definedName name="ACTRANSP">#REF!</definedName>
    <definedName name="adda" hidden="1">#REF!</definedName>
    <definedName name="ADUCQT">#REF!</definedName>
    <definedName name="AEHA" hidden="1">#REF!</definedName>
    <definedName name="afo">#REF!</definedName>
    <definedName name="AITEM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QTEMP1">#REF!</definedName>
    <definedName name="AQTEMP2">#REF!</definedName>
    <definedName name="_xlnm.Print_Area" localSheetId="1">BDI!$A$1:$F$44</definedName>
    <definedName name="_xlnm.Print_Area" localSheetId="0">'ORÇAMENTO ANALITICO'!$A$1:$G$35</definedName>
    <definedName name="Área_impressão_IM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">#REF!</definedName>
    <definedName name="asa">#REF!</definedName>
    <definedName name="b">#REF!</definedName>
    <definedName name="bb">#REF!</definedName>
    <definedName name="bbb">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MP">#REF!</definedName>
    <definedName name="ccc">#REF!</definedName>
    <definedName name="CHAFQT">#REF!</definedName>
    <definedName name="COLSUB">#REF!</definedName>
    <definedName name="CONT1">#REF!</definedName>
    <definedName name="CONT2">#REF!</definedName>
    <definedName name="CONT3">#REF!</definedName>
    <definedName name="CONTAIT">#REF!</definedName>
    <definedName name="CONTREC">#REF!</definedName>
    <definedName name="CONTRES">#REF!</definedName>
    <definedName name="D">#REF!</definedName>
    <definedName name="davi">#REF!</definedName>
    <definedName name="davi1">#REF!</definedName>
    <definedName name="DERIVQT">#REF!</definedName>
    <definedName name="DIFQT">#REF!</definedName>
    <definedName name="DSFEW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2_1_1_1_1_1_1">#REF!</definedName>
    <definedName name="Excel_BuiltIn__FilterDatabase_3">#REF!</definedName>
    <definedName name="Excel_BuiltIn__FilterDatabase_3_1">#REF!</definedName>
    <definedName name="Excel_BuiltIn__FilterDatabase_3_1_1_1">#REF!</definedName>
    <definedName name="Excel_BuiltIn__FilterDatabase_4">#REF!</definedName>
    <definedName name="Excel_BuiltIn__FilterDatabase_4_1">"$#REF!.$A$6:$A$550"</definedName>
    <definedName name="Excel_BuiltIn__FilterDatabase_4_4">#REF!</definedName>
    <definedName name="Excel_BuiltIn__FilterDatabase_4_7">"$#REF!.$A$6:$A$550"</definedName>
    <definedName name="Excel_BuiltIn__FilterDatabase_5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0">"$#REF!.$A$1:$J$71"</definedName>
    <definedName name="Excel_BuiltIn_Print_Area_11">#REF!</definedName>
    <definedName name="Excel_BuiltIn_Print_Area_12">#REF!</definedName>
    <definedName name="Excel_BuiltIn_Print_Area_13">#REF!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"$#REF!.$A$1:$E$63"</definedName>
    <definedName name="Excel_BuiltIn_Print_Area_4_1_4">#REF!</definedName>
    <definedName name="Excel_BuiltIn_Print_Area_4_1_7">"$#REF!.$A$1:$E$63"</definedName>
    <definedName name="Excel_BuiltIn_Print_Area_5">#REF!</definedName>
    <definedName name="Excel_BuiltIn_Print_Area_6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___0">NA()</definedName>
    <definedName name="Excel_BuiltIn_Print_Titles_1___0___0">NA()</definedName>
    <definedName name="Excel_BuiltIn_Print_Titles_1_1">#REF!</definedName>
    <definedName name="Excel_BuiltIn_Print_Titles_1_1_1">NA()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>#REF!</definedName>
    <definedName name="Excel_BuiltIn_Print_Titles_2___2">#REF!</definedName>
    <definedName name="Excel_BuiltIn_Print_Titles_2_1">#REF!,#REF!</definedName>
    <definedName name="Excel_BuiltIn_Print_Titles_2_1_1">#REF!,#REF!</definedName>
    <definedName name="Excel_BuiltIn_Print_Titles_2_1_1_1">"$#REF!.$A$1:$M$65524;$#REF!.$A$1:$IV$13"</definedName>
    <definedName name="Excel_BuiltIn_Print_Titles_2_1_1_1_1">"$#REF!.$A$1:$M$65524;$#REF!.$A$1:$IV$13"</definedName>
    <definedName name="Excel_BuiltIn_Print_Titles_2_1_1_1_1_1">"$#REF!.$A$1:$M$64963;$#REF!.$A$1:$IV$13"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3">#REF!,#REF!</definedName>
    <definedName name="Excel_BuiltIn_Print_Titles_2_1_1_4">#REF!,#REF!</definedName>
    <definedName name="Excel_BuiltIn_Print_Titles_2_1_1_5">"$#REF!.$A$1:$M$64970;$#REF!.$A$1:$IV$13"</definedName>
    <definedName name="Excel_BuiltIn_Print_Titles_2_1_1_7">"$#REF!.$A$1:$M$64963;$#REF!.$A$1:$IV$13"</definedName>
    <definedName name="Excel_BuiltIn_Print_Titles_2_1_2">#REF!,#REF!</definedName>
    <definedName name="Excel_BuiltIn_Print_Titles_2_1_3">#REF!,#REF!</definedName>
    <definedName name="Excel_BuiltIn_Print_Titles_2_1_3_1">#REF!,#REF!</definedName>
    <definedName name="Excel_BuiltIn_Print_Titles_2_1_4">#REF!,#REF!</definedName>
    <definedName name="Excel_BuiltIn_Print_Titles_2_1_4_1">#REF!,#REF!</definedName>
    <definedName name="Excel_BuiltIn_Print_Titles_2_1_5">"$#REF!.$A$1:$M$65531;$#REF!.$A$1:$IV$13"</definedName>
    <definedName name="Excel_BuiltIn_Print_Titles_2_1_7">"$#REF!.$A$1:$M$65524;$#REF!.$A$1:$IV$13"</definedName>
    <definedName name="Excel_BuiltIn_Print_Titles_2_2">"$#REF!.$A$1:$M$65533;$#REF!.$A$1:$IV$13"</definedName>
    <definedName name="Excel_BuiltIn_Print_Titles_2_4">#REF!,#REF!</definedName>
    <definedName name="Excel_BuiltIn_Print_Titles_2_5">"$#REF!.$A$1:$M$65533;$#REF!.$A$1:$IV$13"</definedName>
    <definedName name="Excel_BuiltIn_Print_Titles_3">#REF!</definedName>
    <definedName name="Excel_BuiltIn_Print_Titles_3_1">#REF!,#REF!</definedName>
    <definedName name="Excel_BuiltIn_Print_Titles_3_1_1">#REF!,#REF!</definedName>
    <definedName name="Excel_BuiltIn_Print_Titles_4">#REF!</definedName>
    <definedName name="Excel_BuiltIn_Print_Titles_4_1">#REF!</definedName>
    <definedName name="Excel_BuiltIn_Print_Titles_4_1_1">"$#REF!.$A$1:$IV$8"</definedName>
    <definedName name="Excel_BuiltIn_Print_Titles_5">#REF!</definedName>
    <definedName name="Excel_BuiltIn_Print_Titles_8_1">#REF!,#REF!</definedName>
    <definedName name="f">#REF!</definedName>
    <definedName name="fabio">#REF!</definedName>
    <definedName name="fer">#REF!</definedName>
    <definedName name="fern">#REF!</definedName>
    <definedName name="ff">#REF!</definedName>
    <definedName name="FotoCivil">#REF!</definedName>
    <definedName name="FOTOELETRICO">#REF!</definedName>
    <definedName name="FOTOHIDRO">#REF!</definedName>
    <definedName name="FOTOTELEFONIA">#REF!</definedName>
    <definedName name="g">#REF!,#REF!</definedName>
    <definedName name="h">#REF!</definedName>
    <definedName name="HOJE">#REF!</definedName>
    <definedName name="IMPF">#REF!</definedName>
    <definedName name="IMPI">#REF!</definedName>
    <definedName name="IndAmbiencia">#REF!</definedName>
    <definedName name="IndRisco">#REF!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kapa">#REF!</definedName>
    <definedName name="LIN">#REF!</definedName>
    <definedName name="LISTSEL">#REF!</definedName>
    <definedName name="MARCAX">#REF!</definedName>
    <definedName name="martha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obil">#REF!</definedName>
    <definedName name="mobili">#REF!</definedName>
    <definedName name="MURBOMB">#REF!</definedName>
    <definedName name="NDATA">#REF!</definedName>
    <definedName name="NUCOPIAS">#REF!</definedName>
    <definedName name="OBRALOC">#REF!</definedName>
    <definedName name="OBRASEL">#REF!</definedName>
    <definedName name="OOOOOOOOOOOOOOOOOOOOOOOOOOOOOOOOOOOOOOOOOOOOOOOOOOOOOOOOOOOOOOO">#REF!</definedName>
    <definedName name="PDER">#REF!</definedName>
    <definedName name="PDIVERS">#REF!</definedName>
    <definedName name="PEMD">#REF!</definedName>
    <definedName name="PIEQUIP">#REF!</definedName>
    <definedName name="PMUR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ECADUC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nal">#REF!</definedName>
    <definedName name="SISTEM1">#REF!</definedName>
    <definedName name="SISTEM2">#REF!</definedName>
    <definedName name="ssdfsd" hidden="1">#REF!</definedName>
    <definedName name="SSSSSSSSSSSSSSSSS">#REF!</definedName>
    <definedName name="SUBDER">#REF!</definedName>
    <definedName name="SUBDIV">#REF!</definedName>
    <definedName name="SUBEQP">#REF!</definedName>
    <definedName name="SUBMUR">#REF!</definedName>
    <definedName name="teste">#REF!</definedName>
    <definedName name="titbeb">#REF!</definedName>
    <definedName name="TITCHAF">#REF!</definedName>
    <definedName name="_xlnm.Print_Titles" localSheetId="0">'ORÇAMENTO ANALITICO'!$1:$15</definedName>
    <definedName name="TOTQTS">#REF!</definedName>
    <definedName name="TTT">#REF!</definedName>
    <definedName name="TXTEQUIP">#REF!</definedName>
    <definedName name="TXTMARCA">#REF!</definedName>
    <definedName name="TXTMOD">#REF!</definedName>
    <definedName name="TXTPOT">#REF!</definedName>
    <definedName name="WITENS">#REF!</definedName>
    <definedName name="WNMLOCAL">#REF!</definedName>
    <definedName name="WNMMUN">#REF!</definedName>
    <definedName name="WNMSERV">#REF!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x">#REF!</definedName>
    <definedName name="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8" l="1"/>
  <c r="D49" i="18"/>
  <c r="E45" i="18"/>
  <c r="D45" i="18"/>
  <c r="E38" i="18"/>
  <c r="E26" i="18"/>
  <c r="D38" i="18"/>
  <c r="D26" i="18"/>
  <c r="E24" i="10"/>
  <c r="F15" i="5" s="1"/>
  <c r="E21" i="10"/>
  <c r="E51" i="18" l="1"/>
  <c r="D51" i="18"/>
  <c r="E14" i="10" l="1"/>
  <c r="E10" i="10"/>
</calcChain>
</file>

<file path=xl/sharedStrings.xml><?xml version="1.0" encoding="utf-8"?>
<sst xmlns="http://schemas.openxmlformats.org/spreadsheetml/2006/main" count="280" uniqueCount="243">
  <si>
    <t>UNIDADE DA CAIXA</t>
  </si>
  <si>
    <t xml:space="preserve">UNIDADE/UF: </t>
  </si>
  <si>
    <t>DATA:</t>
  </si>
  <si>
    <t>ITEM</t>
  </si>
  <si>
    <t>DESCRIÇÃO</t>
  </si>
  <si>
    <t>UNID.</t>
  </si>
  <si>
    <t>PREÇO UNITÁRIO</t>
  </si>
  <si>
    <t>BDI</t>
  </si>
  <si>
    <t>TOTAL COM BDI</t>
  </si>
  <si>
    <t>MATERIAL</t>
  </si>
  <si>
    <t>MÃO-DE-OBRA</t>
  </si>
  <si>
    <t>1.1</t>
  </si>
  <si>
    <t>1.2</t>
  </si>
  <si>
    <t>1.3</t>
  </si>
  <si>
    <t>1.4</t>
  </si>
  <si>
    <t>COMP.BG.071</t>
  </si>
  <si>
    <t>COMP.BG.069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</si>
  <si>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</si>
  <si>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</si>
  <si>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</si>
  <si>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</si>
  <si>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</si>
  <si>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</si>
  <si>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</si>
  <si>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</si>
  <si>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</si>
  <si>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</si>
  <si>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</si>
  <si>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</si>
  <si>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</si>
  <si>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</si>
  <si>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</si>
  <si>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</si>
  <si>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</si>
  <si>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</si>
  <si>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</si>
  <si>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>PIS (alíquota cheia: 1,65%)</t>
  </si>
  <si>
    <t>PIS</t>
  </si>
  <si>
    <t>3.2</t>
  </si>
  <si>
    <t>COFINS (alíquota cheia: 7,60%)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</si>
  <si>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</si>
  <si>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</si>
  <si>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</si>
  <si>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</si>
  <si>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</si>
  <si>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</si>
  <si>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</si>
  <si>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</si>
  <si>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</si>
  <si>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</si>
  <si>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</si>
  <si>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</si>
  <si>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</si>
  <si>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</si>
  <si>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</si>
  <si>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</si>
  <si>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</si>
  <si>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</si>
  <si>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</si>
  <si>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</si>
  <si>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</si>
  <si>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</si>
  <si>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</si>
  <si>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</si>
  <si>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COMP.BG.580</t>
  </si>
  <si>
    <t>COMP.BG.569</t>
  </si>
  <si>
    <t>COMP.BG.570</t>
  </si>
  <si>
    <t>COMP.BG.571</t>
  </si>
  <si>
    <t>COMP.BG.572</t>
  </si>
  <si>
    <t>COMP.BG.573</t>
  </si>
  <si>
    <t>COMP.BG.575</t>
  </si>
  <si>
    <t>COMP.BG.581</t>
  </si>
  <si>
    <t>COMP.BG.574</t>
  </si>
  <si>
    <t>APROVEITAMENTO DE ÁGUA DA CHUVA</t>
  </si>
  <si>
    <t>COMP.BG.576</t>
  </si>
  <si>
    <t>COMP.BG.577</t>
  </si>
  <si>
    <t>COMP.BG.578</t>
  </si>
  <si>
    <t>COMP.BG.579</t>
  </si>
  <si>
    <t>2.10.4</t>
  </si>
  <si>
    <t>2.10.4.1</t>
  </si>
  <si>
    <t>2.10.4.2</t>
  </si>
  <si>
    <t>2.10.4.3</t>
  </si>
  <si>
    <t>2.10.4.4</t>
  </si>
  <si>
    <t>2.10.4.5</t>
  </si>
  <si>
    <t>2.10.4.6</t>
  </si>
  <si>
    <t>2.10.4.7</t>
  </si>
  <si>
    <t>2.10.4.8</t>
  </si>
  <si>
    <t>2.10.4.9</t>
  </si>
  <si>
    <t>2.10.4.10</t>
  </si>
  <si>
    <t>2.10.4.11</t>
  </si>
  <si>
    <t>2.10.4.12</t>
  </si>
  <si>
    <t>2.10.4.13</t>
  </si>
  <si>
    <t>2.10.4.14</t>
  </si>
  <si>
    <t>2.10.4.15</t>
  </si>
  <si>
    <t>2.10.4.16</t>
  </si>
  <si>
    <t>2.10.4.17</t>
  </si>
  <si>
    <t>2.10.4.18</t>
  </si>
  <si>
    <t>2.10.4.19</t>
  </si>
  <si>
    <t>2.10.4.20</t>
  </si>
  <si>
    <t>2.10.4.21</t>
  </si>
  <si>
    <t>2.10.4.22</t>
  </si>
  <si>
    <t>2.10.4.23</t>
  </si>
  <si>
    <t>2.10.4.24</t>
  </si>
  <si>
    <t>2.10.4.25</t>
  </si>
  <si>
    <t>2.10.4.26</t>
  </si>
  <si>
    <t>2.10.4.27</t>
  </si>
  <si>
    <t>2.10.4.28</t>
  </si>
  <si>
    <t>2.10.4.29</t>
  </si>
  <si>
    <t>2.10.4.30</t>
  </si>
  <si>
    <t>2.10.4.31</t>
  </si>
  <si>
    <t>2.10.4.32</t>
  </si>
  <si>
    <t>2.10.4.33</t>
  </si>
  <si>
    <t>2.10.4.34</t>
  </si>
  <si>
    <t>2.10.4.35</t>
  </si>
  <si>
    <t>2.10.4.36</t>
  </si>
  <si>
    <t>COMP.BG.549</t>
  </si>
  <si>
    <t>COMP.BG.550</t>
  </si>
  <si>
    <t>COMP.BG.551</t>
  </si>
  <si>
    <t>COMP.BG.552</t>
  </si>
  <si>
    <t>COMP.BG.553</t>
  </si>
  <si>
    <t>COMP.BG.554</t>
  </si>
  <si>
    <t>COMP.BG.555</t>
  </si>
  <si>
    <t>COMP.BG.556</t>
  </si>
  <si>
    <t>COMP.BG.557</t>
  </si>
  <si>
    <t>COMP.BG.558</t>
  </si>
  <si>
    <t>COMP.BG.559</t>
  </si>
  <si>
    <t>COMP.BG.560</t>
  </si>
  <si>
    <t>COMP.BG.561</t>
  </si>
  <si>
    <t>COMP.BG.562</t>
  </si>
  <si>
    <t>COMP.BG.563</t>
  </si>
  <si>
    <t>COMP.BG.564</t>
  </si>
  <si>
    <t>COMP.BG.565</t>
  </si>
  <si>
    <t>COMP.BG.566</t>
  </si>
  <si>
    <t>COMP.BG.567</t>
  </si>
  <si>
    <t>COMP.BG.568</t>
  </si>
  <si>
    <t>ENCARGOS SOCIAIS SOBRE PREÇOS DA MÃO-DE-OBRA HORISTA e MENSALISTA (SEM DESONERAÇÃO)</t>
  </si>
  <si>
    <t>Fonte: Informação Dias de Chuva – INMET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</si>
  <si>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</si>
  <si>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</si>
  <si>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</si>
  <si>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</si>
  <si>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</si>
  <si>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</si>
  <si>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</si>
  <si>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</si>
  <si>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</si>
  <si>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</si>
  <si>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</si>
  <si>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</si>
  <si>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</si>
  <si>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</si>
  <si>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</si>
  <si>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</si>
  <si>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</si>
  <si>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</si>
  <si>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</si>
  <si>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</si>
  <si>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</si>
  <si>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</si>
  <si>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</si>
  <si>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</si>
  <si>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</si>
  <si>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</si>
  <si>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</si>
  <si>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</si>
  <si>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</si>
  <si>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</si>
  <si>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</si>
  <si>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</si>
  <si>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</si>
  <si>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</si>
  <si>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</si>
  <si>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</si>
  <si>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</si>
  <si>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</si>
  <si>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</si>
  <si>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</si>
  <si>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</si>
  <si>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</si>
  <si>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</si>
  <si>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</si>
  <si>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</si>
  <si>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</si>
  <si>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</si>
  <si>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</si>
  <si>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</si>
  <si>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</si>
  <si>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</si>
  <si>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</si>
  <si>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</si>
  <si>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</si>
  <si>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</si>
  <si>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</si>
  <si>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</si>
  <si>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</si>
  <si>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</si>
  <si>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</si>
  <si>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</si>
  <si>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</si>
  <si>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</si>
  <si>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</si>
  <si>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</si>
  <si>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</si>
  <si>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</si>
  <si>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</si>
  <si>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</si>
  <si>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https://www.caixa.gov.br/Downloads/sinapi-manual-de-metodologias-e-conceitos/Livro2_SINAPI_Calculos_e_Parametros_Edicao_Digital_Vigente.pdf</t>
  </si>
  <si>
    <t>SERVIÇO:</t>
  </si>
  <si>
    <t>PRAZO:</t>
  </si>
  <si>
    <t>ELABORAÇÃO DE REVISÃO DE PROJETO</t>
  </si>
  <si>
    <t>PROJETO LEGAL DE INSTALAÇÃO DE COMBATE A INSTALAÇÃO DE INCÊNDIO, PARA PRÉDIOS ATÉ 500 M2, CONSIDERANDO O PROJETO "AS BUILT" FORNECIDO, APRESENTADO EM AUTOCAD, INCLUSIVE AS LEGALIZAÇÕES PERTINENTES</t>
  </si>
  <si>
    <t>PROJETO DE SPDA, PARA PRÉDIOS ACIMA DE 3.000M2, APRESENTADO EM AUTOCAD, INCLUSIVE AS LEGALIZAÇÕES PERTINENTES</t>
  </si>
  <si>
    <t>PROJETO DE SPDA, PARA PRÉDIOS ATÉ 500 M2, APRESENTADO EM AUTOCAD, INCLUSIVE AS LEGALIZAÇÕES PERTINENTES</t>
  </si>
  <si>
    <t>PROJETO DE SPDA, PARA PRÉDIOS DE 501 ATÉ 3.000M2, APRESENTADO EM AUTOCAD, INCLUSIVE AS LEGALIZAÇÕES PERTINENTES</t>
  </si>
  <si>
    <t>As empresas licitantes optantes pelo Simples Nacional devem apresentar a composição de encargos sociais sem incuir os gastos relativos às contribuições que essas empresas estão dispensadas de recolhimento (Sesi, Senai, Sebrae etc.), conforme dispões o art. 13, § 3º, da referida Lei Complementar.</t>
  </si>
  <si>
    <t>UF: PR / SC / RS</t>
  </si>
  <si>
    <t>Não incide</t>
  </si>
  <si>
    <t>Vigência a partir de: 01/2025</t>
  </si>
  <si>
    <t>PROJETO LEGAL DE INSTALAÇÃO DE COMBATE A INCÊNDIO, PARA PRÉDIOS ACIMA DE 3.000M2, CONSIDERANDO O PROJETO "AS BUILT" FORNECIDO, APRESENTADO EM AUTOCAD, INCLUSIVE AS LEGALIZAÇÕES PERTINENTES</t>
  </si>
  <si>
    <t>PROJETO LEGAL DE INSTALAÇÃO DE COMBATE A INCÊNDIO, PARA PRÉDIOS DE 501 ATÉ 3.000M2, CONSIDERANDO O PROJETO "AS BUILT" FORNECIDO, APRESENTADO EM AUTOCAD, INCLUSIVE AS LEGALIZAÇÕES PERTINENTES</t>
  </si>
  <si>
    <t>2.2</t>
  </si>
  <si>
    <t>2.3</t>
  </si>
  <si>
    <t>2.4</t>
  </si>
  <si>
    <t>2.5</t>
  </si>
  <si>
    <t>2.6</t>
  </si>
  <si>
    <t>2.7</t>
  </si>
  <si>
    <t>2.8</t>
  </si>
  <si>
    <t>PR / SC / RS</t>
  </si>
  <si>
    <t>LEGALIZAÇÃO E REGULARIZAÇÃO DE IMÓVEIS DE USO</t>
  </si>
  <si>
    <r>
      <rPr>
        <b/>
        <sz val="10"/>
        <rFont val="Arial"/>
        <family val="2"/>
      </rPr>
      <t>TIPO 1</t>
    </r>
    <r>
      <rPr>
        <sz val="10"/>
        <rFont val="Arial"/>
        <family val="2"/>
      </rPr>
      <t xml:space="preserve"> - OBTENÇÃO, APROVAÇÃO, RENOVAÇÃO E REGULARIZAÇÃO </t>
    </r>
    <r>
      <rPr>
        <u/>
        <sz val="10"/>
        <rFont val="Arial"/>
        <family val="2"/>
      </rPr>
      <t>COM APROVAÇÃO</t>
    </r>
    <r>
      <rPr>
        <sz val="10"/>
        <rFont val="Arial"/>
        <family val="2"/>
      </rPr>
      <t xml:space="preserve"> DE PROJETOS TÉCNICOS JUNTO À ÓRGÃOS PÚBLICOS</t>
    </r>
  </si>
  <si>
    <r>
      <rPr>
        <b/>
        <sz val="10"/>
        <rFont val="Arial"/>
        <family val="2"/>
      </rPr>
      <t>TIPO 2</t>
    </r>
    <r>
      <rPr>
        <sz val="10"/>
        <rFont val="Arial"/>
        <family val="2"/>
      </rPr>
      <t xml:space="preserve"> - OBTENÇÃO, APROVAÇÃO, RENOVAÇÃO E REGULARIZAÇÃO  </t>
    </r>
    <r>
      <rPr>
        <u/>
        <sz val="10"/>
        <rFont val="Arial"/>
        <family val="2"/>
      </rPr>
      <t>SEM APROVAÇÃO</t>
    </r>
    <r>
      <rPr>
        <sz val="10"/>
        <rFont val="Arial"/>
        <family val="2"/>
      </rPr>
      <t xml:space="preserve"> DE PROJETOS  TÉCNICOS JUNTO À ÓRGÃOS PÚBLICOS</t>
    </r>
  </si>
  <si>
    <r>
      <rPr>
        <b/>
        <sz val="10"/>
        <rFont val="Arial"/>
        <family val="2"/>
      </rPr>
      <t>TIPO 3</t>
    </r>
    <r>
      <rPr>
        <sz val="10"/>
        <rFont val="Arial"/>
        <family val="2"/>
      </rPr>
      <t xml:space="preserve"> - OBTENÇÃO, APROVAÇÃO, RENOVAÇÃO E REGULARIZAÇÃO </t>
    </r>
    <r>
      <rPr>
        <u/>
        <sz val="10"/>
        <rFont val="Arial"/>
        <family val="2"/>
      </rPr>
      <t>COM PROCESSOS SIMPLIFICADOS</t>
    </r>
    <r>
      <rPr>
        <sz val="10"/>
        <rFont val="Arial"/>
        <family val="2"/>
      </rPr>
      <t xml:space="preserve"> (SEM FASE DE ANÁLISE)</t>
    </r>
  </si>
  <si>
    <t>ESTUDOS TÉCNICOS DIVERSOS DE ENGENHARIA</t>
  </si>
  <si>
    <t>DESLOCAMENTOS - ATÉ 50 KM</t>
  </si>
  <si>
    <t>DESLOCAMENTOS - MAIOR QUE 50 KM ATÉ 100 KM</t>
  </si>
  <si>
    <t>DESLOCAMENTOS - MAIOR QUE 100 KM ATÉ 500 KM</t>
  </si>
  <si>
    <t>DESLOCAMENTOS - ACIMA DE 500 KM</t>
  </si>
  <si>
    <t>Composição de Preços Unitários dos Serviços, Procedimentos Técnicos e Deslocamentos</t>
  </si>
  <si>
    <r>
      <rPr>
        <b/>
        <sz val="10"/>
        <rFont val="Arial"/>
        <family val="2"/>
      </rPr>
      <t>TIPO 4</t>
    </r>
    <r>
      <rPr>
        <sz val="10"/>
        <rFont val="Arial"/>
        <family val="2"/>
      </rPr>
      <t xml:space="preserve"> - AVERBAÇÕES DE ATOS JUNTO AOS CARTÓRIOS CORRESPONDENTES</t>
    </r>
  </si>
  <si>
    <t>H</t>
  </si>
  <si>
    <t>M2</t>
  </si>
  <si>
    <t>KM</t>
  </si>
  <si>
    <t>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</si>
</sst>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[$-416]General"/>
    <numFmt numFmtId="169" formatCode="_-&quot;R$ &quot;* #,##0.00_-;&quot;-R$ &quot;* #,##0.00_-;_-&quot;R$ &quot;* \-??_-;_-@_-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name val="Arial Black"/>
      <family val="2"/>
    </font>
    <font>
      <u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7">
    <xf numFmtId="0" fontId="0" fillId="0" borderId="0"/>
    <xf numFmtId="9" fontId="6" fillId="0" borderId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9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5" fontId="6" fillId="0" borderId="0" applyFill="0" applyBorder="0" applyAlignment="0" applyProtection="0"/>
    <xf numFmtId="0" fontId="25" fillId="0" borderId="0"/>
    <xf numFmtId="168" fontId="24" fillId="0" borderId="0" applyBorder="0" applyProtection="0"/>
    <xf numFmtId="169" fontId="26" fillId="0" borderId="0" applyBorder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1" fillId="0" borderId="0"/>
    <xf numFmtId="0" fontId="24" fillId="0" borderId="0"/>
    <xf numFmtId="0" fontId="32" fillId="0" borderId="0"/>
    <xf numFmtId="0" fontId="1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32" fillId="0" borderId="0"/>
    <xf numFmtId="0" fontId="33" fillId="0" borderId="0"/>
    <xf numFmtId="0" fontId="34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44" fontId="3" fillId="0" borderId="0" applyFont="0" applyFill="0" applyBorder="0" applyAlignment="0" applyProtection="0"/>
    <xf numFmtId="0" fontId="24" fillId="0" borderId="0"/>
    <xf numFmtId="0" fontId="33" fillId="0" borderId="0"/>
    <xf numFmtId="0" fontId="35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6" fillId="0" borderId="0" xfId="2"/>
    <xf numFmtId="0" fontId="7" fillId="0" borderId="0" xfId="2" applyFont="1" applyAlignment="1">
      <alignment horizontal="center" vertical="center"/>
    </xf>
    <xf numFmtId="0" fontId="7" fillId="2" borderId="1" xfId="2" applyFont="1" applyFill="1" applyBorder="1" applyAlignment="1">
      <alignment horizontal="center"/>
    </xf>
    <xf numFmtId="39" fontId="7" fillId="0" borderId="0" xfId="2" applyNumberFormat="1" applyFont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10" fontId="6" fillId="0" borderId="0" xfId="3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10" fontId="8" fillId="0" borderId="0" xfId="2" applyNumberFormat="1" applyFont="1" applyAlignment="1">
      <alignment horizontal="center" vertical="center" wrapText="1"/>
    </xf>
    <xf numFmtId="0" fontId="10" fillId="0" borderId="0" xfId="2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10" fontId="7" fillId="0" borderId="0" xfId="2" applyNumberFormat="1" applyFont="1" applyAlignment="1">
      <alignment horizontal="center" vertical="center" wrapText="1"/>
    </xf>
    <xf numFmtId="0" fontId="8" fillId="0" borderId="0" xfId="2" applyFont="1"/>
    <xf numFmtId="0" fontId="7" fillId="0" borderId="0" xfId="2" applyFont="1" applyAlignment="1">
      <alignment horizontal="right" vertical="top" wrapText="1"/>
    </xf>
    <xf numFmtId="0" fontId="6" fillId="0" borderId="0" xfId="2" applyAlignment="1">
      <alignment horizontal="left" vertical="top" wrapText="1"/>
    </xf>
    <xf numFmtId="166" fontId="6" fillId="0" borderId="0" xfId="5" applyFont="1" applyFill="1" applyBorder="1" applyAlignment="1">
      <alignment horizontal="center" vertical="top" wrapText="1"/>
    </xf>
    <xf numFmtId="0" fontId="9" fillId="0" borderId="7" xfId="2" applyFont="1" applyBorder="1" applyAlignment="1">
      <alignment horizontal="center" vertical="center"/>
    </xf>
    <xf numFmtId="166" fontId="7" fillId="0" borderId="0" xfId="5" applyFont="1" applyFill="1" applyBorder="1" applyAlignment="1">
      <alignment horizontal="center" vertical="top" wrapText="1"/>
    </xf>
    <xf numFmtId="0" fontId="11" fillId="0" borderId="5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justify" vertical="center" wrapText="1"/>
    </xf>
    <xf numFmtId="0" fontId="6" fillId="0" borderId="5" xfId="2" applyBorder="1" applyAlignment="1">
      <alignment horizontal="center" vertical="center"/>
    </xf>
    <xf numFmtId="0" fontId="6" fillId="0" borderId="0" xfId="2" applyAlignment="1">
      <alignment horizontal="center"/>
    </xf>
    <xf numFmtId="0" fontId="6" fillId="0" borderId="0" xfId="2" applyAlignment="1">
      <alignment horizontal="center" vertical="center"/>
    </xf>
    <xf numFmtId="0" fontId="15" fillId="3" borderId="7" xfId="2" applyFont="1" applyFill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justify" vertical="center" wrapText="1"/>
    </xf>
    <xf numFmtId="0" fontId="16" fillId="0" borderId="7" xfId="2" applyFont="1" applyBorder="1" applyAlignment="1">
      <alignment horizontal="center" vertical="center" wrapText="1"/>
    </xf>
    <xf numFmtId="10" fontId="15" fillId="2" borderId="7" xfId="2" applyNumberFormat="1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/>
    </xf>
    <xf numFmtId="0" fontId="14" fillId="0" borderId="7" xfId="2" applyFont="1" applyBorder="1" applyAlignment="1">
      <alignment vertical="center" wrapText="1"/>
    </xf>
    <xf numFmtId="0" fontId="7" fillId="0" borderId="0" xfId="2" applyFont="1"/>
    <xf numFmtId="0" fontId="21" fillId="0" borderId="0" xfId="7" applyFont="1" applyAlignment="1">
      <alignment vertical="top" wrapText="1"/>
    </xf>
    <xf numFmtId="0" fontId="21" fillId="0" borderId="0" xfId="7" applyFont="1" applyAlignment="1">
      <alignment horizontal="center" vertical="center" wrapText="1"/>
    </xf>
    <xf numFmtId="167" fontId="21" fillId="0" borderId="0" xfId="8" applyFont="1" applyFill="1" applyBorder="1" applyAlignment="1">
      <alignment horizontal="right" vertical="top" wrapText="1"/>
    </xf>
    <xf numFmtId="0" fontId="20" fillId="0" borderId="0" xfId="7" applyFont="1" applyAlignment="1">
      <alignment vertical="top" wrapText="1"/>
    </xf>
    <xf numFmtId="0" fontId="6" fillId="0" borderId="0" xfId="7" applyFont="1" applyAlignment="1">
      <alignment vertical="center" wrapText="1"/>
    </xf>
    <xf numFmtId="0" fontId="6" fillId="0" borderId="0" xfId="7" applyFont="1" applyAlignment="1">
      <alignment horizontal="left" vertical="center" wrapText="1"/>
    </xf>
    <xf numFmtId="0" fontId="6" fillId="0" borderId="0" xfId="7" applyFont="1" applyAlignment="1">
      <alignment vertical="top" wrapText="1"/>
    </xf>
    <xf numFmtId="0" fontId="6" fillId="0" borderId="0" xfId="7" applyFont="1" applyAlignment="1">
      <alignment horizontal="center" vertical="center" wrapText="1"/>
    </xf>
    <xf numFmtId="167" fontId="6" fillId="0" borderId="0" xfId="8" applyFont="1" applyFill="1" applyBorder="1" applyAlignment="1">
      <alignment horizontal="right" vertical="top" wrapText="1"/>
    </xf>
    <xf numFmtId="0" fontId="22" fillId="0" borderId="0" xfId="2" applyFont="1"/>
    <xf numFmtId="0" fontId="12" fillId="0" borderId="0" xfId="2" applyFont="1" applyAlignment="1">
      <alignment horizontal="left" vertical="center" wrapText="1"/>
    </xf>
    <xf numFmtId="0" fontId="7" fillId="0" borderId="4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18" fillId="0" borderId="5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0" fontId="6" fillId="0" borderId="0" xfId="2" applyAlignment="1">
      <alignment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 wrapText="1"/>
    </xf>
    <xf numFmtId="0" fontId="7" fillId="0" borderId="0" xfId="7" applyFont="1" applyAlignment="1">
      <alignment horizontal="center" vertical="center" wrapText="1"/>
    </xf>
    <xf numFmtId="0" fontId="6" fillId="0" borderId="0" xfId="11" applyAlignment="1">
      <alignment vertical="top" wrapText="1"/>
    </xf>
    <xf numFmtId="0" fontId="6" fillId="0" borderId="0" xfId="1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26"/>
    <xf numFmtId="0" fontId="6" fillId="0" borderId="17" xfId="26" applyBorder="1"/>
    <xf numFmtId="0" fontId="6" fillId="0" borderId="18" xfId="26" applyBorder="1"/>
    <xf numFmtId="0" fontId="6" fillId="0" borderId="17" xfId="26" applyBorder="1" applyAlignment="1">
      <alignment horizontal="center"/>
    </xf>
    <xf numFmtId="167" fontId="6" fillId="0" borderId="0" xfId="28" applyFont="1" applyBorder="1" applyAlignment="1">
      <alignment horizontal="center"/>
    </xf>
    <xf numFmtId="167" fontId="6" fillId="0" borderId="18" xfId="28" applyFont="1" applyBorder="1" applyAlignment="1">
      <alignment horizontal="center"/>
    </xf>
    <xf numFmtId="0" fontId="10" fillId="0" borderId="0" xfId="26" applyFont="1"/>
    <xf numFmtId="167" fontId="6" fillId="0" borderId="18" xfId="28" applyFont="1" applyBorder="1" applyAlignment="1">
      <alignment horizontal="right"/>
    </xf>
    <xf numFmtId="167" fontId="8" fillId="2" borderId="11" xfId="28" applyFont="1" applyFill="1" applyBorder="1" applyAlignment="1">
      <alignment horizontal="center"/>
    </xf>
    <xf numFmtId="167" fontId="6" fillId="2" borderId="16" xfId="28" applyFont="1" applyFill="1" applyBorder="1" applyAlignment="1">
      <alignment horizontal="center"/>
    </xf>
    <xf numFmtId="0" fontId="6" fillId="12" borderId="25" xfId="26" applyFill="1" applyBorder="1" applyAlignment="1">
      <alignment horizontal="center"/>
    </xf>
    <xf numFmtId="0" fontId="6" fillId="12" borderId="12" xfId="26" applyFill="1" applyBorder="1"/>
    <xf numFmtId="0" fontId="6" fillId="12" borderId="13" xfId="26" applyFill="1" applyBorder="1" applyAlignment="1">
      <alignment horizontal="center"/>
    </xf>
    <xf numFmtId="0" fontId="6" fillId="12" borderId="14" xfId="26" applyFill="1" applyBorder="1"/>
    <xf numFmtId="0" fontId="6" fillId="12" borderId="26" xfId="26" applyFill="1" applyBorder="1" applyAlignment="1">
      <alignment horizontal="center"/>
    </xf>
    <xf numFmtId="0" fontId="6" fillId="12" borderId="27" xfId="26" applyFill="1" applyBorder="1"/>
    <xf numFmtId="0" fontId="6" fillId="12" borderId="17" xfId="26" applyFill="1" applyBorder="1" applyAlignment="1">
      <alignment horizontal="center"/>
    </xf>
    <xf numFmtId="0" fontId="7" fillId="12" borderId="0" xfId="26" applyFont="1" applyFill="1" applyAlignment="1">
      <alignment horizontal="center"/>
    </xf>
    <xf numFmtId="0" fontId="6" fillId="12" borderId="30" xfId="26" applyFill="1" applyBorder="1" applyAlignment="1">
      <alignment horizontal="center"/>
    </xf>
    <xf numFmtId="0" fontId="6" fillId="12" borderId="31" xfId="26" applyFill="1" applyBorder="1"/>
    <xf numFmtId="39" fontId="6" fillId="9" borderId="0" xfId="29" applyNumberFormat="1" applyFont="1" applyFill="1" applyBorder="1" applyAlignment="1">
      <alignment horizontal="center"/>
    </xf>
    <xf numFmtId="39" fontId="6" fillId="9" borderId="18" xfId="29" applyNumberFormat="1" applyFont="1" applyFill="1" applyBorder="1" applyAlignment="1">
      <alignment horizontal="center"/>
    </xf>
    <xf numFmtId="0" fontId="6" fillId="12" borderId="27" xfId="26" applyFill="1" applyBorder="1" applyAlignment="1">
      <alignment horizontal="justify" vertical="justify" wrapText="1"/>
    </xf>
    <xf numFmtId="0" fontId="7" fillId="12" borderId="17" xfId="26" applyFont="1" applyFill="1" applyBorder="1" applyAlignment="1">
      <alignment horizontal="center"/>
    </xf>
    <xf numFmtId="0" fontId="6" fillId="12" borderId="0" xfId="26" applyFill="1"/>
    <xf numFmtId="39" fontId="7" fillId="9" borderId="0" xfId="29" applyNumberFormat="1" applyFont="1" applyFill="1" applyBorder="1" applyAlignment="1">
      <alignment horizontal="center"/>
    </xf>
    <xf numFmtId="39" fontId="7" fillId="9" borderId="18" xfId="29" applyNumberFormat="1" applyFont="1" applyFill="1" applyBorder="1" applyAlignment="1">
      <alignment horizontal="center"/>
    </xf>
    <xf numFmtId="0" fontId="6" fillId="8" borderId="21" xfId="26" applyFill="1" applyBorder="1" applyAlignment="1">
      <alignment horizontal="center"/>
    </xf>
    <xf numFmtId="0" fontId="7" fillId="8" borderId="22" xfId="26" applyFont="1" applyFill="1" applyBorder="1" applyAlignment="1">
      <alignment horizontal="center"/>
    </xf>
    <xf numFmtId="0" fontId="7" fillId="0" borderId="0" xfId="26" applyFont="1"/>
    <xf numFmtId="49" fontId="7" fillId="9" borderId="0" xfId="29" applyNumberFormat="1" applyFont="1" applyFill="1" applyBorder="1" applyAlignment="1">
      <alignment horizontal="center"/>
    </xf>
    <xf numFmtId="10" fontId="7" fillId="8" borderId="19" xfId="29" applyNumberFormat="1" applyFont="1" applyFill="1" applyBorder="1" applyAlignment="1">
      <alignment horizontal="center"/>
    </xf>
    <xf numFmtId="0" fontId="7" fillId="16" borderId="20" xfId="26" applyFont="1" applyFill="1" applyBorder="1" applyAlignment="1">
      <alignment horizontal="center"/>
    </xf>
    <xf numFmtId="0" fontId="6" fillId="16" borderId="29" xfId="26" applyFill="1" applyBorder="1"/>
    <xf numFmtId="10" fontId="7" fillId="16" borderId="29" xfId="1" applyNumberFormat="1" applyFont="1" applyFill="1" applyBorder="1" applyAlignment="1">
      <alignment horizontal="center"/>
    </xf>
    <xf numFmtId="10" fontId="15" fillId="0" borderId="0" xfId="2" applyNumberFormat="1" applyFont="1" applyAlignment="1">
      <alignment horizontal="center" vertical="center" wrapText="1"/>
    </xf>
    <xf numFmtId="0" fontId="0" fillId="0" borderId="0" xfId="26" applyFont="1"/>
    <xf numFmtId="14" fontId="6" fillId="0" borderId="0" xfId="2" applyNumberFormat="1"/>
    <xf numFmtId="0" fontId="6" fillId="5" borderId="0" xfId="2" applyFill="1"/>
    <xf numFmtId="0" fontId="6" fillId="9" borderId="0" xfId="2" applyFill="1" applyAlignment="1">
      <alignment horizontal="center"/>
    </xf>
    <xf numFmtId="0" fontId="6" fillId="5" borderId="0" xfId="2" applyFill="1" applyAlignment="1">
      <alignment horizontal="center" vertical="center"/>
    </xf>
    <xf numFmtId="0" fontId="6" fillId="3" borderId="0" xfId="2" applyFill="1"/>
    <xf numFmtId="10" fontId="14" fillId="5" borderId="7" xfId="3" applyNumberFormat="1" applyFont="1" applyFill="1" applyBorder="1" applyAlignment="1" applyProtection="1">
      <alignment horizontal="center" vertical="center" wrapText="1"/>
    </xf>
    <xf numFmtId="10" fontId="18" fillId="10" borderId="7" xfId="2" applyNumberFormat="1" applyFont="1" applyFill="1" applyBorder="1" applyAlignment="1">
      <alignment horizontal="center" vertical="center" wrapText="1"/>
    </xf>
    <xf numFmtId="10" fontId="17" fillId="5" borderId="7" xfId="3" applyNumberFormat="1" applyFont="1" applyFill="1" applyBorder="1" applyAlignment="1" applyProtection="1">
      <alignment horizontal="center" vertical="center" wrapText="1"/>
    </xf>
    <xf numFmtId="10" fontId="6" fillId="9" borderId="12" xfId="1" applyNumberFormat="1" applyFill="1" applyBorder="1" applyAlignment="1">
      <alignment horizontal="center"/>
    </xf>
    <xf numFmtId="10" fontId="6" fillId="9" borderId="14" xfId="1" applyNumberFormat="1" applyFill="1" applyBorder="1" applyAlignment="1">
      <alignment horizontal="center"/>
    </xf>
    <xf numFmtId="10" fontId="6" fillId="9" borderId="27" xfId="1" applyNumberForma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6" fillId="0" borderId="0" xfId="11" applyAlignment="1">
      <alignment horizontal="left" vertical="center" wrapText="1"/>
    </xf>
    <xf numFmtId="167" fontId="20" fillId="0" borderId="0" xfId="8" applyFont="1" applyFill="1" applyBorder="1" applyAlignment="1">
      <alignment horizontal="right" vertical="center" wrapText="1"/>
    </xf>
    <xf numFmtId="10" fontId="10" fillId="0" borderId="0" xfId="2" applyNumberFormat="1" applyFont="1"/>
    <xf numFmtId="39" fontId="1" fillId="0" borderId="0" xfId="29" applyNumberFormat="1" applyFont="1" applyBorder="1" applyAlignment="1">
      <alignment horizontal="center"/>
    </xf>
    <xf numFmtId="39" fontId="1" fillId="0" borderId="18" xfId="29" applyNumberFormat="1" applyFont="1" applyBorder="1" applyAlignment="1">
      <alignment horizontal="center"/>
    </xf>
    <xf numFmtId="10" fontId="6" fillId="0" borderId="31" xfId="1" applyNumberFormat="1" applyFill="1" applyBorder="1" applyAlignment="1">
      <alignment horizontal="center" vertical="center"/>
    </xf>
    <xf numFmtId="10" fontId="6" fillId="0" borderId="14" xfId="1" applyNumberFormat="1" applyFill="1" applyBorder="1" applyAlignment="1">
      <alignment horizontal="center" vertical="center"/>
    </xf>
    <xf numFmtId="10" fontId="6" fillId="0" borderId="27" xfId="1" applyNumberFormat="1" applyFill="1" applyBorder="1" applyAlignment="1">
      <alignment horizontal="center" vertical="center"/>
    </xf>
    <xf numFmtId="10" fontId="6" fillId="9" borderId="31" xfId="1" applyNumberFormat="1" applyFill="1" applyBorder="1" applyAlignment="1">
      <alignment horizontal="center" vertical="center"/>
    </xf>
    <xf numFmtId="10" fontId="6" fillId="9" borderId="32" xfId="1" applyNumberFormat="1" applyFill="1" applyBorder="1" applyAlignment="1">
      <alignment horizontal="center" vertical="center"/>
    </xf>
    <xf numFmtId="10" fontId="6" fillId="9" borderId="14" xfId="1" applyNumberFormat="1" applyFill="1" applyBorder="1" applyAlignment="1">
      <alignment horizontal="center" vertical="center"/>
    </xf>
    <xf numFmtId="10" fontId="6" fillId="9" borderId="15" xfId="1" applyNumberFormat="1" applyFill="1" applyBorder="1" applyAlignment="1">
      <alignment horizontal="center" vertical="center"/>
    </xf>
    <xf numFmtId="10" fontId="0" fillId="9" borderId="15" xfId="1" applyNumberFormat="1" applyFont="1" applyFill="1" applyBorder="1" applyAlignment="1">
      <alignment horizontal="center" vertical="center"/>
    </xf>
    <xf numFmtId="10" fontId="6" fillId="9" borderId="27" xfId="1" applyNumberFormat="1" applyFill="1" applyBorder="1" applyAlignment="1">
      <alignment horizontal="center" vertical="center"/>
    </xf>
    <xf numFmtId="10" fontId="6" fillId="9" borderId="28" xfId="1" applyNumberFormat="1" applyFill="1" applyBorder="1" applyAlignment="1">
      <alignment horizontal="center" vertical="center"/>
    </xf>
    <xf numFmtId="167" fontId="7" fillId="2" borderId="7" xfId="8" applyFont="1" applyFill="1" applyBorder="1" applyAlignment="1">
      <alignment horizontal="center" vertical="center" wrapText="1"/>
    </xf>
    <xf numFmtId="1" fontId="0" fillId="9" borderId="7" xfId="7" applyNumberFormat="1" applyFont="1" applyFill="1" applyBorder="1" applyAlignment="1">
      <alignment horizontal="right" vertical="center" wrapText="1"/>
    </xf>
    <xf numFmtId="0" fontId="0" fillId="0" borderId="7" xfId="7" applyFont="1" applyBorder="1" applyAlignment="1">
      <alignment horizontal="left" vertical="center" wrapText="1"/>
    </xf>
    <xf numFmtId="0" fontId="0" fillId="9" borderId="7" xfId="7" applyFont="1" applyFill="1" applyBorder="1" applyAlignment="1">
      <alignment horizontal="center" vertical="center" wrapText="1"/>
    </xf>
    <xf numFmtId="43" fontId="6" fillId="9" borderId="7" xfId="15" applyFont="1" applyFill="1" applyBorder="1" applyAlignment="1">
      <alignment horizontal="right" vertical="center" wrapText="1"/>
    </xf>
    <xf numFmtId="4" fontId="6" fillId="9" borderId="7" xfId="8" applyNumberFormat="1" applyFont="1" applyFill="1" applyBorder="1" applyAlignment="1">
      <alignment horizontal="right" vertical="center" wrapText="1"/>
    </xf>
    <xf numFmtId="167" fontId="6" fillId="9" borderId="7" xfId="8" applyFont="1" applyFill="1" applyBorder="1" applyAlignment="1">
      <alignment horizontal="right" vertical="center" wrapText="1"/>
    </xf>
    <xf numFmtId="0" fontId="6" fillId="9" borderId="7" xfId="7" applyFont="1" applyFill="1" applyBorder="1" applyAlignment="1">
      <alignment horizontal="center" vertical="center" wrapText="1"/>
    </xf>
    <xf numFmtId="167" fontId="0" fillId="9" borderId="7" xfId="8" applyFont="1" applyFill="1" applyBorder="1" applyAlignment="1">
      <alignment horizontal="righ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vertical="top"/>
    </xf>
    <xf numFmtId="0" fontId="22" fillId="11" borderId="7" xfId="0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10" fontId="7" fillId="17" borderId="7" xfId="1" applyNumberFormat="1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49" fontId="12" fillId="11" borderId="7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14" fontId="22" fillId="9" borderId="7" xfId="0" applyNumberFormat="1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167" fontId="7" fillId="2" borderId="7" xfId="8" applyFont="1" applyFill="1" applyBorder="1" applyAlignment="1">
      <alignment horizontal="center" vertical="center" wrapText="1"/>
    </xf>
    <xf numFmtId="0" fontId="28" fillId="7" borderId="1" xfId="2" applyFont="1" applyFill="1" applyBorder="1" applyAlignment="1">
      <alignment horizontal="center" vertical="center" wrapText="1"/>
    </xf>
    <xf numFmtId="0" fontId="28" fillId="7" borderId="2" xfId="2" applyFont="1" applyFill="1" applyBorder="1" applyAlignment="1">
      <alignment horizontal="center" vertical="center" wrapText="1"/>
    </xf>
    <xf numFmtId="0" fontId="28" fillId="7" borderId="3" xfId="2" applyFont="1" applyFill="1" applyBorder="1" applyAlignment="1">
      <alignment horizontal="center" vertical="center" wrapText="1"/>
    </xf>
    <xf numFmtId="0" fontId="7" fillId="2" borderId="7" xfId="7" applyFont="1" applyFill="1" applyBorder="1" applyAlignment="1">
      <alignment horizontal="center" vertical="center" wrapText="1"/>
    </xf>
    <xf numFmtId="3" fontId="22" fillId="9" borderId="7" xfId="0" applyNumberFormat="1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right" vertical="center" wrapText="1"/>
    </xf>
    <xf numFmtId="0" fontId="12" fillId="7" borderId="1" xfId="2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left" vertical="center" wrapText="1"/>
    </xf>
    <xf numFmtId="0" fontId="14" fillId="0" borderId="7" xfId="2" applyFont="1" applyBorder="1" applyAlignment="1">
      <alignment horizontal="right" vertical="center"/>
    </xf>
    <xf numFmtId="0" fontId="15" fillId="3" borderId="7" xfId="2" applyFont="1" applyFill="1" applyBorder="1" applyAlignment="1">
      <alignment horizontal="left" vertical="center"/>
    </xf>
    <xf numFmtId="0" fontId="6" fillId="0" borderId="7" xfId="2" applyBorder="1" applyAlignment="1">
      <alignment horizontal="left" vertical="center" wrapText="1"/>
    </xf>
    <xf numFmtId="0" fontId="14" fillId="0" borderId="4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2" borderId="7" xfId="2" applyFont="1" applyFill="1" applyBorder="1" applyAlignment="1">
      <alignment horizontal="left" vertical="center" wrapText="1"/>
    </xf>
    <xf numFmtId="0" fontId="6" fillId="0" borderId="7" xfId="2" applyBorder="1" applyAlignment="1">
      <alignment horizontal="center" vertical="center" wrapText="1"/>
    </xf>
    <xf numFmtId="0" fontId="36" fillId="12" borderId="23" xfId="25" applyFont="1" applyFill="1" applyBorder="1" applyAlignment="1">
      <alignment horizontal="left"/>
    </xf>
    <xf numFmtId="0" fontId="36" fillId="12" borderId="24" xfId="25" applyFont="1" applyFill="1" applyBorder="1" applyAlignment="1">
      <alignment horizontal="left"/>
    </xf>
    <xf numFmtId="0" fontId="0" fillId="6" borderId="7" xfId="2" applyFont="1" applyFill="1" applyBorder="1" applyAlignment="1">
      <alignment vertical="top" wrapText="1"/>
    </xf>
    <xf numFmtId="0" fontId="6" fillId="0" borderId="0" xfId="2" applyAlignment="1">
      <alignment wrapText="1"/>
    </xf>
    <xf numFmtId="0" fontId="0" fillId="0" borderId="7" xfId="2" applyFont="1" applyBorder="1" applyAlignment="1">
      <alignment horizontal="left" vertical="center" wrapText="1"/>
    </xf>
    <xf numFmtId="0" fontId="13" fillId="6" borderId="1" xfId="6" applyFill="1" applyBorder="1" applyAlignment="1" applyProtection="1">
      <alignment horizontal="left" vertical="top" wrapText="1"/>
      <protection locked="0"/>
    </xf>
    <xf numFmtId="0" fontId="13" fillId="6" borderId="2" xfId="6" applyFill="1" applyBorder="1" applyAlignment="1" applyProtection="1">
      <alignment horizontal="left" vertical="top" wrapText="1"/>
      <protection locked="0"/>
    </xf>
    <xf numFmtId="0" fontId="13" fillId="6" borderId="3" xfId="6" applyFill="1" applyBorder="1" applyAlignment="1" applyProtection="1">
      <alignment horizontal="left" vertical="top" wrapText="1"/>
      <protection locked="0"/>
    </xf>
    <xf numFmtId="0" fontId="8" fillId="2" borderId="11" xfId="26" applyFont="1" applyFill="1" applyBorder="1" applyAlignment="1">
      <alignment horizontal="center" vertical="center"/>
    </xf>
    <xf numFmtId="0" fontId="8" fillId="2" borderId="16" xfId="26" applyFont="1" applyFill="1" applyBorder="1" applyAlignment="1">
      <alignment horizontal="center" vertical="center"/>
    </xf>
    <xf numFmtId="0" fontId="7" fillId="12" borderId="1" xfId="26" applyFont="1" applyFill="1" applyBorder="1" applyAlignment="1">
      <alignment horizontal="center"/>
    </xf>
    <xf numFmtId="0" fontId="7" fillId="12" borderId="2" xfId="26" applyFont="1" applyFill="1" applyBorder="1" applyAlignment="1">
      <alignment horizontal="center"/>
    </xf>
    <xf numFmtId="0" fontId="7" fillId="12" borderId="3" xfId="26" applyFont="1" applyFill="1" applyBorder="1" applyAlignment="1">
      <alignment horizontal="center"/>
    </xf>
    <xf numFmtId="0" fontId="29" fillId="0" borderId="0" xfId="26" applyFont="1" applyAlignment="1">
      <alignment horizontal="left"/>
    </xf>
    <xf numFmtId="0" fontId="0" fillId="6" borderId="1" xfId="2" applyFont="1" applyFill="1" applyBorder="1" applyAlignment="1">
      <alignment horizontal="left" vertical="top" wrapText="1"/>
    </xf>
    <xf numFmtId="0" fontId="0" fillId="6" borderId="2" xfId="2" applyFont="1" applyFill="1" applyBorder="1" applyAlignment="1">
      <alignment horizontal="left" vertical="top" wrapText="1"/>
    </xf>
    <xf numFmtId="0" fontId="0" fillId="6" borderId="3" xfId="2" applyFont="1" applyFill="1" applyBorder="1" applyAlignment="1">
      <alignment horizontal="left" vertical="top" wrapText="1"/>
    </xf>
    <xf numFmtId="0" fontId="7" fillId="15" borderId="17" xfId="26" applyFont="1" applyFill="1" applyBorder="1" applyAlignment="1">
      <alignment horizontal="center"/>
    </xf>
    <xf numFmtId="0" fontId="7" fillId="15" borderId="0" xfId="26" applyFont="1" applyFill="1" applyAlignment="1">
      <alignment horizontal="center"/>
    </xf>
    <xf numFmtId="0" fontId="7" fillId="15" borderId="18" xfId="26" applyFont="1" applyFill="1" applyBorder="1" applyAlignment="1">
      <alignment horizontal="center"/>
    </xf>
    <xf numFmtId="0" fontId="7" fillId="4" borderId="1" xfId="26" applyFont="1" applyFill="1" applyBorder="1" applyAlignment="1">
      <alignment horizontal="center"/>
    </xf>
    <xf numFmtId="0" fontId="7" fillId="4" borderId="2" xfId="26" applyFont="1" applyFill="1" applyBorder="1" applyAlignment="1">
      <alignment horizontal="center"/>
    </xf>
    <xf numFmtId="0" fontId="7" fillId="4" borderId="3" xfId="26" applyFont="1" applyFill="1" applyBorder="1" applyAlignment="1">
      <alignment horizontal="center"/>
    </xf>
    <xf numFmtId="0" fontId="30" fillId="13" borderId="4" xfId="26" applyFont="1" applyFill="1" applyBorder="1" applyAlignment="1">
      <alignment horizontal="justify" vertical="justify" wrapText="1"/>
    </xf>
    <xf numFmtId="0" fontId="30" fillId="13" borderId="8" xfId="26" applyFont="1" applyFill="1" applyBorder="1" applyAlignment="1">
      <alignment horizontal="justify" vertical="justify" wrapText="1"/>
    </xf>
    <xf numFmtId="167" fontId="7" fillId="14" borderId="5" xfId="26" applyNumberFormat="1" applyFont="1" applyFill="1" applyBorder="1" applyAlignment="1">
      <alignment horizontal="center" vertical="center" wrapText="1"/>
    </xf>
    <xf numFmtId="167" fontId="7" fillId="14" borderId="6" xfId="26" applyNumberFormat="1" applyFont="1" applyFill="1" applyBorder="1" applyAlignment="1">
      <alignment horizontal="center" vertical="center" wrapText="1"/>
    </xf>
    <xf numFmtId="167" fontId="7" fillId="14" borderId="9" xfId="26" applyNumberFormat="1" applyFont="1" applyFill="1" applyBorder="1" applyAlignment="1">
      <alignment horizontal="center" vertical="center" wrapText="1"/>
    </xf>
    <xf numFmtId="167" fontId="7" fillId="14" borderId="10" xfId="26" applyNumberFormat="1" applyFont="1" applyFill="1" applyBorder="1" applyAlignment="1">
      <alignment horizontal="center" vertical="center" wrapText="1"/>
    </xf>
    <xf numFmtId="39" fontId="7" fillId="14" borderId="5" xfId="26" applyNumberFormat="1" applyFont="1" applyFill="1" applyBorder="1" applyAlignment="1">
      <alignment horizontal="center" vertical="center" wrapText="1"/>
    </xf>
    <xf numFmtId="39" fontId="7" fillId="14" borderId="5" xfId="26" applyNumberFormat="1" applyFont="1" applyFill="1" applyBorder="1" applyAlignment="1">
      <alignment horizontal="center" vertical="center"/>
    </xf>
    <xf numFmtId="39" fontId="7" fillId="14" borderId="6" xfId="26" applyNumberFormat="1" applyFont="1" applyFill="1" applyBorder="1" applyAlignment="1">
      <alignment horizontal="center" vertical="center"/>
    </xf>
    <xf numFmtId="39" fontId="7" fillId="14" borderId="9" xfId="26" applyNumberFormat="1" applyFont="1" applyFill="1" applyBorder="1" applyAlignment="1">
      <alignment horizontal="center" vertical="center"/>
    </xf>
    <xf numFmtId="39" fontId="7" fillId="14" borderId="10" xfId="26" applyNumberFormat="1" applyFont="1" applyFill="1" applyBorder="1" applyAlignment="1">
      <alignment horizontal="center" vertical="center"/>
    </xf>
    <xf numFmtId="167" fontId="6" fillId="0" borderId="7" xfId="8" applyFont="1" applyFill="1" applyBorder="1" applyAlignment="1">
      <alignment horizontal="right" vertical="center" wrapText="1"/>
    </xf>
  </cellXfs>
  <cellStyles count="57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5000000}"/>
    <cellStyle name="Moeda 2" xfId="40" xr:uid="{00000000-0005-0000-0000-000006000000}"/>
    <cellStyle name="Moeda 3" xfId="34" xr:uid="{00000000-0005-0000-0000-000007000000}"/>
    <cellStyle name="Moeda 3 2" xfId="50" xr:uid="{00000000-0005-0000-0000-000008000000}"/>
    <cellStyle name="Moeda 3 3" xfId="56" xr:uid="{00000000-0005-0000-0000-000009000000}"/>
    <cellStyle name="Moeda_P2 ANEXO 05F BDI" xfId="5" xr:uid="{00000000-0005-0000-0000-00000A000000}"/>
    <cellStyle name="Normal" xfId="0" builtinId="0"/>
    <cellStyle name="Normal 11" xfId="16" xr:uid="{00000000-0005-0000-0000-00000C000000}"/>
    <cellStyle name="Normal 11 2" xfId="26" xr:uid="{00000000-0005-0000-0000-00000D000000}"/>
    <cellStyle name="Normal 12" xfId="35" xr:uid="{00000000-0005-0000-0000-00000E000000}"/>
    <cellStyle name="Normal 12 2" xfId="51" xr:uid="{00000000-0005-0000-0000-00000F000000}"/>
    <cellStyle name="Normal 2" xfId="7" xr:uid="{00000000-0005-0000-0000-000010000000}"/>
    <cellStyle name="Normal 2 2" xfId="11" xr:uid="{00000000-0005-0000-0000-000011000000}"/>
    <cellStyle name="Normal 2 2 2 2 2" xfId="22" xr:uid="{00000000-0005-0000-0000-000012000000}"/>
    <cellStyle name="Normal 2 2 2 3" xfId="25" xr:uid="{00000000-0005-0000-0000-000013000000}"/>
    <cellStyle name="Normal 2 3" xfId="54" xr:uid="{00000000-0005-0000-0000-000014000000}"/>
    <cellStyle name="Normal 3" xfId="30" xr:uid="{00000000-0005-0000-0000-000015000000}"/>
    <cellStyle name="Normal 3 2" xfId="48" xr:uid="{00000000-0005-0000-0000-000016000000}"/>
    <cellStyle name="Normal 3 2 2" xfId="14" xr:uid="{00000000-0005-0000-0000-000017000000}"/>
    <cellStyle name="Normal 4" xfId="31" xr:uid="{00000000-0005-0000-0000-000018000000}"/>
    <cellStyle name="Normal 5" xfId="32" xr:uid="{00000000-0005-0000-0000-000019000000}"/>
    <cellStyle name="Normal 5 2" xfId="49" xr:uid="{00000000-0005-0000-0000-00001A000000}"/>
    <cellStyle name="Normal 6" xfId="36" xr:uid="{00000000-0005-0000-0000-00001B000000}"/>
    <cellStyle name="Normal 7" xfId="37" xr:uid="{00000000-0005-0000-0000-00001C000000}"/>
    <cellStyle name="Normal 7 2" xfId="52" xr:uid="{00000000-0005-0000-0000-00001D000000}"/>
    <cellStyle name="Normal 8" xfId="53" xr:uid="{00000000-0005-0000-0000-00001E000000}"/>
    <cellStyle name="Normal_P2 ANEXO 05F BDI" xfId="2" xr:uid="{00000000-0005-0000-0000-00001F000000}"/>
    <cellStyle name="Porcentagem" xfId="1" builtinId="5"/>
    <cellStyle name="Porcentagem 2" xfId="10" xr:uid="{00000000-0005-0000-0000-000021000000}"/>
    <cellStyle name="Porcentagem 2 2" xfId="13" xr:uid="{00000000-0005-0000-0000-000022000000}"/>
    <cellStyle name="Porcentagem_P2 ANEXO 05F BDI" xfId="3" xr:uid="{00000000-0005-0000-0000-000023000000}"/>
    <cellStyle name="Separador de milhares 2" xfId="17" xr:uid="{00000000-0005-0000-0000-000024000000}"/>
    <cellStyle name="Separador de milhares 2 13" xfId="18" xr:uid="{00000000-0005-0000-0000-000025000000}"/>
    <cellStyle name="Separador de milhares 2 2" xfId="42" xr:uid="{00000000-0005-0000-0000-000026000000}"/>
    <cellStyle name="Separador de milhares 2 3" xfId="55" xr:uid="{00000000-0005-0000-0000-000027000000}"/>
    <cellStyle name="Separador de milhares_P2 ANEXO 05F BDI" xfId="4" xr:uid="{00000000-0005-0000-0000-000028000000}"/>
    <cellStyle name="Vírgula 10 2 2 2 2" xfId="24" xr:uid="{00000000-0005-0000-0000-000029000000}"/>
    <cellStyle name="Vírgula 10 2 2 2 2 2" xfId="44" xr:uid="{00000000-0005-0000-0000-00002A000000}"/>
    <cellStyle name="Vírgula 2" xfId="8" xr:uid="{00000000-0005-0000-0000-00002B000000}"/>
    <cellStyle name="Vírgula 2 3" xfId="15" xr:uid="{00000000-0005-0000-0000-00002C000000}"/>
    <cellStyle name="Vírgula 2 3 2" xfId="41" xr:uid="{00000000-0005-0000-0000-00002D000000}"/>
    <cellStyle name="Vírgula 2 3 2 2" xfId="29" xr:uid="{00000000-0005-0000-0000-00002E000000}"/>
    <cellStyle name="Vírgula 2 3 2 2 2" xfId="47" xr:uid="{00000000-0005-0000-0000-00002F000000}"/>
    <cellStyle name="Vírgula 3" xfId="12" xr:uid="{00000000-0005-0000-0000-000030000000}"/>
    <cellStyle name="Vírgula 3 2" xfId="38" xr:uid="{00000000-0005-0000-0000-000031000000}"/>
    <cellStyle name="Vírgula 3 2 2 2" xfId="28" xr:uid="{00000000-0005-0000-0000-000032000000}"/>
    <cellStyle name="Vírgula 3 2 2 2 2" xfId="46" xr:uid="{00000000-0005-0000-0000-000033000000}"/>
    <cellStyle name="Vírgula 4" xfId="39" xr:uid="{00000000-0005-0000-0000-000034000000}"/>
    <cellStyle name="Vírgula 4 2 3 2 2 2 2 2" xfId="27" xr:uid="{00000000-0005-0000-0000-000035000000}"/>
    <cellStyle name="Vírgula 4 2 3 2 2 2 2 2 2" xfId="45" xr:uid="{00000000-0005-0000-0000-000036000000}"/>
    <cellStyle name="Vírgula 6 2 3 4 2 2 2" xfId="23" xr:uid="{00000000-0005-0000-0000-000037000000}"/>
    <cellStyle name="Vírgula 6 2 3 4 2 2 2 2" xfId="43" xr:uid="{00000000-0005-0000-0000-000038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BD"/>
      <color rgb="FFFF66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2188440</xdr:colOff>
      <xdr:row>0</xdr:row>
      <xdr:rowOff>82382</xdr:rowOff>
    </xdr:from>
    <xdr:to>
      <xdr:col>1</xdr:col>
      <xdr:colOff>4714875</xdr:colOff>
      <xdr:row>4</xdr:row>
      <xdr:rowOff>45244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1115" y="82382"/>
          <a:ext cx="2526435" cy="677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27</xdr:row>
      <xdr:rowOff>28575</xdr:rowOff>
    </xdr:from>
    <xdr:to>
      <xdr:col>3</xdr:col>
      <xdr:colOff>457200</xdr:colOff>
      <xdr:row>29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2023110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104775</xdr:rowOff>
    </xdr:from>
    <xdr:to>
      <xdr:col>2</xdr:col>
      <xdr:colOff>2095500</xdr:colOff>
      <xdr:row>0</xdr:row>
      <xdr:rowOff>651225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568F45-41C3-4158-A9E2-F7DA94131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04775"/>
          <a:ext cx="2095500" cy="548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1:G181"/>
  <sheetViews>
    <sheetView showGridLines="0" showZeros="0" tabSelected="1" view="pageBreakPreview" zoomScaleNormal="55" zoomScaleSheetLayoutView="100" workbookViewId="0">
      <pane ySplit="15" topLeftCell="A16" activePane="bottomLeft" state="frozen"/>
      <selection pane="bottomLeft" activeCell="A16" sqref="A16"/>
    </sheetView>
  </sheetViews>
  <sheetFormatPr defaultColWidth="9.140625" defaultRowHeight="12.75" x14ac:dyDescent="0.2"/>
  <cols>
    <col min="1" max="1" width="7.28515625" style="38" customWidth="1"/>
    <col min="2" max="2" width="72" style="37" customWidth="1"/>
    <col min="3" max="3" width="14.42578125" style="39" customWidth="1"/>
    <col min="4" max="5" width="11.7109375" style="40" customWidth="1"/>
    <col min="6" max="7" width="11.7109375" style="38" customWidth="1"/>
    <col min="8" max="234" width="9.140625" style="38"/>
    <col min="235" max="235" width="11.140625" style="38" customWidth="1"/>
    <col min="236" max="236" width="59.28515625" style="38" customWidth="1"/>
    <col min="237" max="237" width="5.42578125" style="38" customWidth="1"/>
    <col min="238" max="238" width="9.42578125" style="38" customWidth="1"/>
    <col min="239" max="239" width="12.7109375" style="38" customWidth="1"/>
    <col min="240" max="240" width="14.28515625" style="38" customWidth="1"/>
    <col min="241" max="241" width="14" style="38" bestFit="1" customWidth="1"/>
    <col min="242" max="242" width="15.7109375" style="38" customWidth="1"/>
    <col min="243" max="243" width="17.5703125" style="38" customWidth="1"/>
    <col min="244" max="244" width="104.28515625" style="38" customWidth="1"/>
    <col min="245" max="245" width="1.28515625" style="38" customWidth="1"/>
    <col min="246" max="246" width="18.7109375" style="38" customWidth="1"/>
    <col min="247" max="490" width="9.140625" style="38"/>
    <col min="491" max="491" width="11.140625" style="38" customWidth="1"/>
    <col min="492" max="492" width="59.28515625" style="38" customWidth="1"/>
    <col min="493" max="493" width="5.42578125" style="38" customWidth="1"/>
    <col min="494" max="494" width="9.42578125" style="38" customWidth="1"/>
    <col min="495" max="495" width="12.7109375" style="38" customWidth="1"/>
    <col min="496" max="496" width="14.28515625" style="38" customWidth="1"/>
    <col min="497" max="497" width="14" style="38" bestFit="1" customWidth="1"/>
    <col min="498" max="498" width="15.7109375" style="38" customWidth="1"/>
    <col min="499" max="499" width="17.5703125" style="38" customWidth="1"/>
    <col min="500" max="500" width="104.28515625" style="38" customWidth="1"/>
    <col min="501" max="501" width="1.28515625" style="38" customWidth="1"/>
    <col min="502" max="502" width="18.7109375" style="38" customWidth="1"/>
    <col min="503" max="746" width="9.140625" style="38"/>
    <col min="747" max="747" width="11.140625" style="38" customWidth="1"/>
    <col min="748" max="748" width="59.28515625" style="38" customWidth="1"/>
    <col min="749" max="749" width="5.42578125" style="38" customWidth="1"/>
    <col min="750" max="750" width="9.42578125" style="38" customWidth="1"/>
    <col min="751" max="751" width="12.7109375" style="38" customWidth="1"/>
    <col min="752" max="752" width="14.28515625" style="38" customWidth="1"/>
    <col min="753" max="753" width="14" style="38" bestFit="1" customWidth="1"/>
    <col min="754" max="754" width="15.7109375" style="38" customWidth="1"/>
    <col min="755" max="755" width="17.5703125" style="38" customWidth="1"/>
    <col min="756" max="756" width="104.28515625" style="38" customWidth="1"/>
    <col min="757" max="757" width="1.28515625" style="38" customWidth="1"/>
    <col min="758" max="758" width="18.7109375" style="38" customWidth="1"/>
    <col min="759" max="1002" width="9.140625" style="38"/>
    <col min="1003" max="1003" width="11.140625" style="38" customWidth="1"/>
    <col min="1004" max="1004" width="59.28515625" style="38" customWidth="1"/>
    <col min="1005" max="1005" width="5.42578125" style="38" customWidth="1"/>
    <col min="1006" max="1006" width="9.42578125" style="38" customWidth="1"/>
    <col min="1007" max="1007" width="12.7109375" style="38" customWidth="1"/>
    <col min="1008" max="1008" width="14.28515625" style="38" customWidth="1"/>
    <col min="1009" max="1009" width="14" style="38" bestFit="1" customWidth="1"/>
    <col min="1010" max="1010" width="15.7109375" style="38" customWidth="1"/>
    <col min="1011" max="1011" width="17.5703125" style="38" customWidth="1"/>
    <col min="1012" max="1012" width="104.28515625" style="38" customWidth="1"/>
    <col min="1013" max="1013" width="1.28515625" style="38" customWidth="1"/>
    <col min="1014" max="1014" width="18.7109375" style="38" customWidth="1"/>
    <col min="1015" max="1258" width="9.140625" style="38"/>
    <col min="1259" max="1259" width="11.140625" style="38" customWidth="1"/>
    <col min="1260" max="1260" width="59.28515625" style="38" customWidth="1"/>
    <col min="1261" max="1261" width="5.42578125" style="38" customWidth="1"/>
    <col min="1262" max="1262" width="9.42578125" style="38" customWidth="1"/>
    <col min="1263" max="1263" width="12.7109375" style="38" customWidth="1"/>
    <col min="1264" max="1264" width="14.28515625" style="38" customWidth="1"/>
    <col min="1265" max="1265" width="14" style="38" bestFit="1" customWidth="1"/>
    <col min="1266" max="1266" width="15.7109375" style="38" customWidth="1"/>
    <col min="1267" max="1267" width="17.5703125" style="38" customWidth="1"/>
    <col min="1268" max="1268" width="104.28515625" style="38" customWidth="1"/>
    <col min="1269" max="1269" width="1.28515625" style="38" customWidth="1"/>
    <col min="1270" max="1270" width="18.7109375" style="38" customWidth="1"/>
    <col min="1271" max="1514" width="9.140625" style="38"/>
    <col min="1515" max="1515" width="11.140625" style="38" customWidth="1"/>
    <col min="1516" max="1516" width="59.28515625" style="38" customWidth="1"/>
    <col min="1517" max="1517" width="5.42578125" style="38" customWidth="1"/>
    <col min="1518" max="1518" width="9.42578125" style="38" customWidth="1"/>
    <col min="1519" max="1519" width="12.7109375" style="38" customWidth="1"/>
    <col min="1520" max="1520" width="14.28515625" style="38" customWidth="1"/>
    <col min="1521" max="1521" width="14" style="38" bestFit="1" customWidth="1"/>
    <col min="1522" max="1522" width="15.7109375" style="38" customWidth="1"/>
    <col min="1523" max="1523" width="17.5703125" style="38" customWidth="1"/>
    <col min="1524" max="1524" width="104.28515625" style="38" customWidth="1"/>
    <col min="1525" max="1525" width="1.28515625" style="38" customWidth="1"/>
    <col min="1526" max="1526" width="18.7109375" style="38" customWidth="1"/>
    <col min="1527" max="1770" width="9.140625" style="38"/>
    <col min="1771" max="1771" width="11.140625" style="38" customWidth="1"/>
    <col min="1772" max="1772" width="59.28515625" style="38" customWidth="1"/>
    <col min="1773" max="1773" width="5.42578125" style="38" customWidth="1"/>
    <col min="1774" max="1774" width="9.42578125" style="38" customWidth="1"/>
    <col min="1775" max="1775" width="12.7109375" style="38" customWidth="1"/>
    <col min="1776" max="1776" width="14.28515625" style="38" customWidth="1"/>
    <col min="1777" max="1777" width="14" style="38" bestFit="1" customWidth="1"/>
    <col min="1778" max="1778" width="15.7109375" style="38" customWidth="1"/>
    <col min="1779" max="1779" width="17.5703125" style="38" customWidth="1"/>
    <col min="1780" max="1780" width="104.28515625" style="38" customWidth="1"/>
    <col min="1781" max="1781" width="1.28515625" style="38" customWidth="1"/>
    <col min="1782" max="1782" width="18.7109375" style="38" customWidth="1"/>
    <col min="1783" max="2026" width="9.140625" style="38"/>
    <col min="2027" max="2027" width="11.140625" style="38" customWidth="1"/>
    <col min="2028" max="2028" width="59.28515625" style="38" customWidth="1"/>
    <col min="2029" max="2029" width="5.42578125" style="38" customWidth="1"/>
    <col min="2030" max="2030" width="9.42578125" style="38" customWidth="1"/>
    <col min="2031" max="2031" width="12.7109375" style="38" customWidth="1"/>
    <col min="2032" max="2032" width="14.28515625" style="38" customWidth="1"/>
    <col min="2033" max="2033" width="14" style="38" bestFit="1" customWidth="1"/>
    <col min="2034" max="2034" width="15.7109375" style="38" customWidth="1"/>
    <col min="2035" max="2035" width="17.5703125" style="38" customWidth="1"/>
    <col min="2036" max="2036" width="104.28515625" style="38" customWidth="1"/>
    <col min="2037" max="2037" width="1.28515625" style="38" customWidth="1"/>
    <col min="2038" max="2038" width="18.7109375" style="38" customWidth="1"/>
    <col min="2039" max="2282" width="9.140625" style="38"/>
    <col min="2283" max="2283" width="11.140625" style="38" customWidth="1"/>
    <col min="2284" max="2284" width="59.28515625" style="38" customWidth="1"/>
    <col min="2285" max="2285" width="5.42578125" style="38" customWidth="1"/>
    <col min="2286" max="2286" width="9.42578125" style="38" customWidth="1"/>
    <col min="2287" max="2287" width="12.7109375" style="38" customWidth="1"/>
    <col min="2288" max="2288" width="14.28515625" style="38" customWidth="1"/>
    <col min="2289" max="2289" width="14" style="38" bestFit="1" customWidth="1"/>
    <col min="2290" max="2290" width="15.7109375" style="38" customWidth="1"/>
    <col min="2291" max="2291" width="17.5703125" style="38" customWidth="1"/>
    <col min="2292" max="2292" width="104.28515625" style="38" customWidth="1"/>
    <col min="2293" max="2293" width="1.28515625" style="38" customWidth="1"/>
    <col min="2294" max="2294" width="18.7109375" style="38" customWidth="1"/>
    <col min="2295" max="2538" width="9.140625" style="38"/>
    <col min="2539" max="2539" width="11.140625" style="38" customWidth="1"/>
    <col min="2540" max="2540" width="59.28515625" style="38" customWidth="1"/>
    <col min="2541" max="2541" width="5.42578125" style="38" customWidth="1"/>
    <col min="2542" max="2542" width="9.42578125" style="38" customWidth="1"/>
    <col min="2543" max="2543" width="12.7109375" style="38" customWidth="1"/>
    <col min="2544" max="2544" width="14.28515625" style="38" customWidth="1"/>
    <col min="2545" max="2545" width="14" style="38" bestFit="1" customWidth="1"/>
    <col min="2546" max="2546" width="15.7109375" style="38" customWidth="1"/>
    <col min="2547" max="2547" width="17.5703125" style="38" customWidth="1"/>
    <col min="2548" max="2548" width="104.28515625" style="38" customWidth="1"/>
    <col min="2549" max="2549" width="1.28515625" style="38" customWidth="1"/>
    <col min="2550" max="2550" width="18.7109375" style="38" customWidth="1"/>
    <col min="2551" max="2794" width="9.140625" style="38"/>
    <col min="2795" max="2795" width="11.140625" style="38" customWidth="1"/>
    <col min="2796" max="2796" width="59.28515625" style="38" customWidth="1"/>
    <col min="2797" max="2797" width="5.42578125" style="38" customWidth="1"/>
    <col min="2798" max="2798" width="9.42578125" style="38" customWidth="1"/>
    <col min="2799" max="2799" width="12.7109375" style="38" customWidth="1"/>
    <col min="2800" max="2800" width="14.28515625" style="38" customWidth="1"/>
    <col min="2801" max="2801" width="14" style="38" bestFit="1" customWidth="1"/>
    <col min="2802" max="2802" width="15.7109375" style="38" customWidth="1"/>
    <col min="2803" max="2803" width="17.5703125" style="38" customWidth="1"/>
    <col min="2804" max="2804" width="104.28515625" style="38" customWidth="1"/>
    <col min="2805" max="2805" width="1.28515625" style="38" customWidth="1"/>
    <col min="2806" max="2806" width="18.7109375" style="38" customWidth="1"/>
    <col min="2807" max="3050" width="9.140625" style="38"/>
    <col min="3051" max="3051" width="11.140625" style="38" customWidth="1"/>
    <col min="3052" max="3052" width="59.28515625" style="38" customWidth="1"/>
    <col min="3053" max="3053" width="5.42578125" style="38" customWidth="1"/>
    <col min="3054" max="3054" width="9.42578125" style="38" customWidth="1"/>
    <col min="3055" max="3055" width="12.7109375" style="38" customWidth="1"/>
    <col min="3056" max="3056" width="14.28515625" style="38" customWidth="1"/>
    <col min="3057" max="3057" width="14" style="38" bestFit="1" customWidth="1"/>
    <col min="3058" max="3058" width="15.7109375" style="38" customWidth="1"/>
    <col min="3059" max="3059" width="17.5703125" style="38" customWidth="1"/>
    <col min="3060" max="3060" width="104.28515625" style="38" customWidth="1"/>
    <col min="3061" max="3061" width="1.28515625" style="38" customWidth="1"/>
    <col min="3062" max="3062" width="18.7109375" style="38" customWidth="1"/>
    <col min="3063" max="3306" width="9.140625" style="38"/>
    <col min="3307" max="3307" width="11.140625" style="38" customWidth="1"/>
    <col min="3308" max="3308" width="59.28515625" style="38" customWidth="1"/>
    <col min="3309" max="3309" width="5.42578125" style="38" customWidth="1"/>
    <col min="3310" max="3310" width="9.42578125" style="38" customWidth="1"/>
    <col min="3311" max="3311" width="12.7109375" style="38" customWidth="1"/>
    <col min="3312" max="3312" width="14.28515625" style="38" customWidth="1"/>
    <col min="3313" max="3313" width="14" style="38" bestFit="1" customWidth="1"/>
    <col min="3314" max="3314" width="15.7109375" style="38" customWidth="1"/>
    <col min="3315" max="3315" width="17.5703125" style="38" customWidth="1"/>
    <col min="3316" max="3316" width="104.28515625" style="38" customWidth="1"/>
    <col min="3317" max="3317" width="1.28515625" style="38" customWidth="1"/>
    <col min="3318" max="3318" width="18.7109375" style="38" customWidth="1"/>
    <col min="3319" max="3562" width="9.140625" style="38"/>
    <col min="3563" max="3563" width="11.140625" style="38" customWidth="1"/>
    <col min="3564" max="3564" width="59.28515625" style="38" customWidth="1"/>
    <col min="3565" max="3565" width="5.42578125" style="38" customWidth="1"/>
    <col min="3566" max="3566" width="9.42578125" style="38" customWidth="1"/>
    <col min="3567" max="3567" width="12.7109375" style="38" customWidth="1"/>
    <col min="3568" max="3568" width="14.28515625" style="38" customWidth="1"/>
    <col min="3569" max="3569" width="14" style="38" bestFit="1" customWidth="1"/>
    <col min="3570" max="3570" width="15.7109375" style="38" customWidth="1"/>
    <col min="3571" max="3571" width="17.5703125" style="38" customWidth="1"/>
    <col min="3572" max="3572" width="104.28515625" style="38" customWidth="1"/>
    <col min="3573" max="3573" width="1.28515625" style="38" customWidth="1"/>
    <col min="3574" max="3574" width="18.7109375" style="38" customWidth="1"/>
    <col min="3575" max="3818" width="9.140625" style="38"/>
    <col min="3819" max="3819" width="11.140625" style="38" customWidth="1"/>
    <col min="3820" max="3820" width="59.28515625" style="38" customWidth="1"/>
    <col min="3821" max="3821" width="5.42578125" style="38" customWidth="1"/>
    <col min="3822" max="3822" width="9.42578125" style="38" customWidth="1"/>
    <col min="3823" max="3823" width="12.7109375" style="38" customWidth="1"/>
    <col min="3824" max="3824" width="14.28515625" style="38" customWidth="1"/>
    <col min="3825" max="3825" width="14" style="38" bestFit="1" customWidth="1"/>
    <col min="3826" max="3826" width="15.7109375" style="38" customWidth="1"/>
    <col min="3827" max="3827" width="17.5703125" style="38" customWidth="1"/>
    <col min="3828" max="3828" width="104.28515625" style="38" customWidth="1"/>
    <col min="3829" max="3829" width="1.28515625" style="38" customWidth="1"/>
    <col min="3830" max="3830" width="18.7109375" style="38" customWidth="1"/>
    <col min="3831" max="4074" width="9.140625" style="38"/>
    <col min="4075" max="4075" width="11.140625" style="38" customWidth="1"/>
    <col min="4076" max="4076" width="59.28515625" style="38" customWidth="1"/>
    <col min="4077" max="4077" width="5.42578125" style="38" customWidth="1"/>
    <col min="4078" max="4078" width="9.42578125" style="38" customWidth="1"/>
    <col min="4079" max="4079" width="12.7109375" style="38" customWidth="1"/>
    <col min="4080" max="4080" width="14.28515625" style="38" customWidth="1"/>
    <col min="4081" max="4081" width="14" style="38" bestFit="1" customWidth="1"/>
    <col min="4082" max="4082" width="15.7109375" style="38" customWidth="1"/>
    <col min="4083" max="4083" width="17.5703125" style="38" customWidth="1"/>
    <col min="4084" max="4084" width="104.28515625" style="38" customWidth="1"/>
    <col min="4085" max="4085" width="1.28515625" style="38" customWidth="1"/>
    <col min="4086" max="4086" width="18.7109375" style="38" customWidth="1"/>
    <col min="4087" max="4330" width="9.140625" style="38"/>
    <col min="4331" max="4331" width="11.140625" style="38" customWidth="1"/>
    <col min="4332" max="4332" width="59.28515625" style="38" customWidth="1"/>
    <col min="4333" max="4333" width="5.42578125" style="38" customWidth="1"/>
    <col min="4334" max="4334" width="9.42578125" style="38" customWidth="1"/>
    <col min="4335" max="4335" width="12.7109375" style="38" customWidth="1"/>
    <col min="4336" max="4336" width="14.28515625" style="38" customWidth="1"/>
    <col min="4337" max="4337" width="14" style="38" bestFit="1" customWidth="1"/>
    <col min="4338" max="4338" width="15.7109375" style="38" customWidth="1"/>
    <col min="4339" max="4339" width="17.5703125" style="38" customWidth="1"/>
    <col min="4340" max="4340" width="104.28515625" style="38" customWidth="1"/>
    <col min="4341" max="4341" width="1.28515625" style="38" customWidth="1"/>
    <col min="4342" max="4342" width="18.7109375" style="38" customWidth="1"/>
    <col min="4343" max="4586" width="9.140625" style="38"/>
    <col min="4587" max="4587" width="11.140625" style="38" customWidth="1"/>
    <col min="4588" max="4588" width="59.28515625" style="38" customWidth="1"/>
    <col min="4589" max="4589" width="5.42578125" style="38" customWidth="1"/>
    <col min="4590" max="4590" width="9.42578125" style="38" customWidth="1"/>
    <col min="4591" max="4591" width="12.7109375" style="38" customWidth="1"/>
    <col min="4592" max="4592" width="14.28515625" style="38" customWidth="1"/>
    <col min="4593" max="4593" width="14" style="38" bestFit="1" customWidth="1"/>
    <col min="4594" max="4594" width="15.7109375" style="38" customWidth="1"/>
    <col min="4595" max="4595" width="17.5703125" style="38" customWidth="1"/>
    <col min="4596" max="4596" width="104.28515625" style="38" customWidth="1"/>
    <col min="4597" max="4597" width="1.28515625" style="38" customWidth="1"/>
    <col min="4598" max="4598" width="18.7109375" style="38" customWidth="1"/>
    <col min="4599" max="4842" width="9.140625" style="38"/>
    <col min="4843" max="4843" width="11.140625" style="38" customWidth="1"/>
    <col min="4844" max="4844" width="59.28515625" style="38" customWidth="1"/>
    <col min="4845" max="4845" width="5.42578125" style="38" customWidth="1"/>
    <col min="4846" max="4846" width="9.42578125" style="38" customWidth="1"/>
    <col min="4847" max="4847" width="12.7109375" style="38" customWidth="1"/>
    <col min="4848" max="4848" width="14.28515625" style="38" customWidth="1"/>
    <col min="4849" max="4849" width="14" style="38" bestFit="1" customWidth="1"/>
    <col min="4850" max="4850" width="15.7109375" style="38" customWidth="1"/>
    <col min="4851" max="4851" width="17.5703125" style="38" customWidth="1"/>
    <col min="4852" max="4852" width="104.28515625" style="38" customWidth="1"/>
    <col min="4853" max="4853" width="1.28515625" style="38" customWidth="1"/>
    <col min="4854" max="4854" width="18.7109375" style="38" customWidth="1"/>
    <col min="4855" max="5098" width="9.140625" style="38"/>
    <col min="5099" max="5099" width="11.140625" style="38" customWidth="1"/>
    <col min="5100" max="5100" width="59.28515625" style="38" customWidth="1"/>
    <col min="5101" max="5101" width="5.42578125" style="38" customWidth="1"/>
    <col min="5102" max="5102" width="9.42578125" style="38" customWidth="1"/>
    <col min="5103" max="5103" width="12.7109375" style="38" customWidth="1"/>
    <col min="5104" max="5104" width="14.28515625" style="38" customWidth="1"/>
    <col min="5105" max="5105" width="14" style="38" bestFit="1" customWidth="1"/>
    <col min="5106" max="5106" width="15.7109375" style="38" customWidth="1"/>
    <col min="5107" max="5107" width="17.5703125" style="38" customWidth="1"/>
    <col min="5108" max="5108" width="104.28515625" style="38" customWidth="1"/>
    <col min="5109" max="5109" width="1.28515625" style="38" customWidth="1"/>
    <col min="5110" max="5110" width="18.7109375" style="38" customWidth="1"/>
    <col min="5111" max="5354" width="9.140625" style="38"/>
    <col min="5355" max="5355" width="11.140625" style="38" customWidth="1"/>
    <col min="5356" max="5356" width="59.28515625" style="38" customWidth="1"/>
    <col min="5357" max="5357" width="5.42578125" style="38" customWidth="1"/>
    <col min="5358" max="5358" width="9.42578125" style="38" customWidth="1"/>
    <col min="5359" max="5359" width="12.7109375" style="38" customWidth="1"/>
    <col min="5360" max="5360" width="14.28515625" style="38" customWidth="1"/>
    <col min="5361" max="5361" width="14" style="38" bestFit="1" customWidth="1"/>
    <col min="5362" max="5362" width="15.7109375" style="38" customWidth="1"/>
    <col min="5363" max="5363" width="17.5703125" style="38" customWidth="1"/>
    <col min="5364" max="5364" width="104.28515625" style="38" customWidth="1"/>
    <col min="5365" max="5365" width="1.28515625" style="38" customWidth="1"/>
    <col min="5366" max="5366" width="18.7109375" style="38" customWidth="1"/>
    <col min="5367" max="5610" width="9.140625" style="38"/>
    <col min="5611" max="5611" width="11.140625" style="38" customWidth="1"/>
    <col min="5612" max="5612" width="59.28515625" style="38" customWidth="1"/>
    <col min="5613" max="5613" width="5.42578125" style="38" customWidth="1"/>
    <col min="5614" max="5614" width="9.42578125" style="38" customWidth="1"/>
    <col min="5615" max="5615" width="12.7109375" style="38" customWidth="1"/>
    <col min="5616" max="5616" width="14.28515625" style="38" customWidth="1"/>
    <col min="5617" max="5617" width="14" style="38" bestFit="1" customWidth="1"/>
    <col min="5618" max="5618" width="15.7109375" style="38" customWidth="1"/>
    <col min="5619" max="5619" width="17.5703125" style="38" customWidth="1"/>
    <col min="5620" max="5620" width="104.28515625" style="38" customWidth="1"/>
    <col min="5621" max="5621" width="1.28515625" style="38" customWidth="1"/>
    <col min="5622" max="5622" width="18.7109375" style="38" customWidth="1"/>
    <col min="5623" max="5866" width="9.140625" style="38"/>
    <col min="5867" max="5867" width="11.140625" style="38" customWidth="1"/>
    <col min="5868" max="5868" width="59.28515625" style="38" customWidth="1"/>
    <col min="5869" max="5869" width="5.42578125" style="38" customWidth="1"/>
    <col min="5870" max="5870" width="9.42578125" style="38" customWidth="1"/>
    <col min="5871" max="5871" width="12.7109375" style="38" customWidth="1"/>
    <col min="5872" max="5872" width="14.28515625" style="38" customWidth="1"/>
    <col min="5873" max="5873" width="14" style="38" bestFit="1" customWidth="1"/>
    <col min="5874" max="5874" width="15.7109375" style="38" customWidth="1"/>
    <col min="5875" max="5875" width="17.5703125" style="38" customWidth="1"/>
    <col min="5876" max="5876" width="104.28515625" style="38" customWidth="1"/>
    <col min="5877" max="5877" width="1.28515625" style="38" customWidth="1"/>
    <col min="5878" max="5878" width="18.7109375" style="38" customWidth="1"/>
    <col min="5879" max="6122" width="9.140625" style="38"/>
    <col min="6123" max="6123" width="11.140625" style="38" customWidth="1"/>
    <col min="6124" max="6124" width="59.28515625" style="38" customWidth="1"/>
    <col min="6125" max="6125" width="5.42578125" style="38" customWidth="1"/>
    <col min="6126" max="6126" width="9.42578125" style="38" customWidth="1"/>
    <col min="6127" max="6127" width="12.7109375" style="38" customWidth="1"/>
    <col min="6128" max="6128" width="14.28515625" style="38" customWidth="1"/>
    <col min="6129" max="6129" width="14" style="38" bestFit="1" customWidth="1"/>
    <col min="6130" max="6130" width="15.7109375" style="38" customWidth="1"/>
    <col min="6131" max="6131" width="17.5703125" style="38" customWidth="1"/>
    <col min="6132" max="6132" width="104.28515625" style="38" customWidth="1"/>
    <col min="6133" max="6133" width="1.28515625" style="38" customWidth="1"/>
    <col min="6134" max="6134" width="18.7109375" style="38" customWidth="1"/>
    <col min="6135" max="6378" width="9.140625" style="38"/>
    <col min="6379" max="6379" width="11.140625" style="38" customWidth="1"/>
    <col min="6380" max="6380" width="59.28515625" style="38" customWidth="1"/>
    <col min="6381" max="6381" width="5.42578125" style="38" customWidth="1"/>
    <col min="6382" max="6382" width="9.42578125" style="38" customWidth="1"/>
    <col min="6383" max="6383" width="12.7109375" style="38" customWidth="1"/>
    <col min="6384" max="6384" width="14.28515625" style="38" customWidth="1"/>
    <col min="6385" max="6385" width="14" style="38" bestFit="1" customWidth="1"/>
    <col min="6386" max="6386" width="15.7109375" style="38" customWidth="1"/>
    <col min="6387" max="6387" width="17.5703125" style="38" customWidth="1"/>
    <col min="6388" max="6388" width="104.28515625" style="38" customWidth="1"/>
    <col min="6389" max="6389" width="1.28515625" style="38" customWidth="1"/>
    <col min="6390" max="6390" width="18.7109375" style="38" customWidth="1"/>
    <col min="6391" max="6634" width="9.140625" style="38"/>
    <col min="6635" max="6635" width="11.140625" style="38" customWidth="1"/>
    <col min="6636" max="6636" width="59.28515625" style="38" customWidth="1"/>
    <col min="6637" max="6637" width="5.42578125" style="38" customWidth="1"/>
    <col min="6638" max="6638" width="9.42578125" style="38" customWidth="1"/>
    <col min="6639" max="6639" width="12.7109375" style="38" customWidth="1"/>
    <col min="6640" max="6640" width="14.28515625" style="38" customWidth="1"/>
    <col min="6641" max="6641" width="14" style="38" bestFit="1" customWidth="1"/>
    <col min="6642" max="6642" width="15.7109375" style="38" customWidth="1"/>
    <col min="6643" max="6643" width="17.5703125" style="38" customWidth="1"/>
    <col min="6644" max="6644" width="104.28515625" style="38" customWidth="1"/>
    <col min="6645" max="6645" width="1.28515625" style="38" customWidth="1"/>
    <col min="6646" max="6646" width="18.7109375" style="38" customWidth="1"/>
    <col min="6647" max="6890" width="9.140625" style="38"/>
    <col min="6891" max="6891" width="11.140625" style="38" customWidth="1"/>
    <col min="6892" max="6892" width="59.28515625" style="38" customWidth="1"/>
    <col min="6893" max="6893" width="5.42578125" style="38" customWidth="1"/>
    <col min="6894" max="6894" width="9.42578125" style="38" customWidth="1"/>
    <col min="6895" max="6895" width="12.7109375" style="38" customWidth="1"/>
    <col min="6896" max="6896" width="14.28515625" style="38" customWidth="1"/>
    <col min="6897" max="6897" width="14" style="38" bestFit="1" customWidth="1"/>
    <col min="6898" max="6898" width="15.7109375" style="38" customWidth="1"/>
    <col min="6899" max="6899" width="17.5703125" style="38" customWidth="1"/>
    <col min="6900" max="6900" width="104.28515625" style="38" customWidth="1"/>
    <col min="6901" max="6901" width="1.28515625" style="38" customWidth="1"/>
    <col min="6902" max="6902" width="18.7109375" style="38" customWidth="1"/>
    <col min="6903" max="7146" width="9.140625" style="38"/>
    <col min="7147" max="7147" width="11.140625" style="38" customWidth="1"/>
    <col min="7148" max="7148" width="59.28515625" style="38" customWidth="1"/>
    <col min="7149" max="7149" width="5.42578125" style="38" customWidth="1"/>
    <col min="7150" max="7150" width="9.42578125" style="38" customWidth="1"/>
    <col min="7151" max="7151" width="12.7109375" style="38" customWidth="1"/>
    <col min="7152" max="7152" width="14.28515625" style="38" customWidth="1"/>
    <col min="7153" max="7153" width="14" style="38" bestFit="1" customWidth="1"/>
    <col min="7154" max="7154" width="15.7109375" style="38" customWidth="1"/>
    <col min="7155" max="7155" width="17.5703125" style="38" customWidth="1"/>
    <col min="7156" max="7156" width="104.28515625" style="38" customWidth="1"/>
    <col min="7157" max="7157" width="1.28515625" style="38" customWidth="1"/>
    <col min="7158" max="7158" width="18.7109375" style="38" customWidth="1"/>
    <col min="7159" max="7402" width="9.140625" style="38"/>
    <col min="7403" max="7403" width="11.140625" style="38" customWidth="1"/>
    <col min="7404" max="7404" width="59.28515625" style="38" customWidth="1"/>
    <col min="7405" max="7405" width="5.42578125" style="38" customWidth="1"/>
    <col min="7406" max="7406" width="9.42578125" style="38" customWidth="1"/>
    <col min="7407" max="7407" width="12.7109375" style="38" customWidth="1"/>
    <col min="7408" max="7408" width="14.28515625" style="38" customWidth="1"/>
    <col min="7409" max="7409" width="14" style="38" bestFit="1" customWidth="1"/>
    <col min="7410" max="7410" width="15.7109375" style="38" customWidth="1"/>
    <col min="7411" max="7411" width="17.5703125" style="38" customWidth="1"/>
    <col min="7412" max="7412" width="104.28515625" style="38" customWidth="1"/>
    <col min="7413" max="7413" width="1.28515625" style="38" customWidth="1"/>
    <col min="7414" max="7414" width="18.7109375" style="38" customWidth="1"/>
    <col min="7415" max="7658" width="9.140625" style="38"/>
    <col min="7659" max="7659" width="11.140625" style="38" customWidth="1"/>
    <col min="7660" max="7660" width="59.28515625" style="38" customWidth="1"/>
    <col min="7661" max="7661" width="5.42578125" style="38" customWidth="1"/>
    <col min="7662" max="7662" width="9.42578125" style="38" customWidth="1"/>
    <col min="7663" max="7663" width="12.7109375" style="38" customWidth="1"/>
    <col min="7664" max="7664" width="14.28515625" style="38" customWidth="1"/>
    <col min="7665" max="7665" width="14" style="38" bestFit="1" customWidth="1"/>
    <col min="7666" max="7666" width="15.7109375" style="38" customWidth="1"/>
    <col min="7667" max="7667" width="17.5703125" style="38" customWidth="1"/>
    <col min="7668" max="7668" width="104.28515625" style="38" customWidth="1"/>
    <col min="7669" max="7669" width="1.28515625" style="38" customWidth="1"/>
    <col min="7670" max="7670" width="18.7109375" style="38" customWidth="1"/>
    <col min="7671" max="7914" width="9.140625" style="38"/>
    <col min="7915" max="7915" width="11.140625" style="38" customWidth="1"/>
    <col min="7916" max="7916" width="59.28515625" style="38" customWidth="1"/>
    <col min="7917" max="7917" width="5.42578125" style="38" customWidth="1"/>
    <col min="7918" max="7918" width="9.42578125" style="38" customWidth="1"/>
    <col min="7919" max="7919" width="12.7109375" style="38" customWidth="1"/>
    <col min="7920" max="7920" width="14.28515625" style="38" customWidth="1"/>
    <col min="7921" max="7921" width="14" style="38" bestFit="1" customWidth="1"/>
    <col min="7922" max="7922" width="15.7109375" style="38" customWidth="1"/>
    <col min="7923" max="7923" width="17.5703125" style="38" customWidth="1"/>
    <col min="7924" max="7924" width="104.28515625" style="38" customWidth="1"/>
    <col min="7925" max="7925" width="1.28515625" style="38" customWidth="1"/>
    <col min="7926" max="7926" width="18.7109375" style="38" customWidth="1"/>
    <col min="7927" max="8170" width="9.140625" style="38"/>
    <col min="8171" max="8171" width="11.140625" style="38" customWidth="1"/>
    <col min="8172" max="8172" width="59.28515625" style="38" customWidth="1"/>
    <col min="8173" max="8173" width="5.42578125" style="38" customWidth="1"/>
    <col min="8174" max="8174" width="9.42578125" style="38" customWidth="1"/>
    <col min="8175" max="8175" width="12.7109375" style="38" customWidth="1"/>
    <col min="8176" max="8176" width="14.28515625" style="38" customWidth="1"/>
    <col min="8177" max="8177" width="14" style="38" bestFit="1" customWidth="1"/>
    <col min="8178" max="8178" width="15.7109375" style="38" customWidth="1"/>
    <col min="8179" max="8179" width="17.5703125" style="38" customWidth="1"/>
    <col min="8180" max="8180" width="104.28515625" style="38" customWidth="1"/>
    <col min="8181" max="8181" width="1.28515625" style="38" customWidth="1"/>
    <col min="8182" max="8182" width="18.7109375" style="38" customWidth="1"/>
    <col min="8183" max="8426" width="9.140625" style="38"/>
    <col min="8427" max="8427" width="11.140625" style="38" customWidth="1"/>
    <col min="8428" max="8428" width="59.28515625" style="38" customWidth="1"/>
    <col min="8429" max="8429" width="5.42578125" style="38" customWidth="1"/>
    <col min="8430" max="8430" width="9.42578125" style="38" customWidth="1"/>
    <col min="8431" max="8431" width="12.7109375" style="38" customWidth="1"/>
    <col min="8432" max="8432" width="14.28515625" style="38" customWidth="1"/>
    <col min="8433" max="8433" width="14" style="38" bestFit="1" customWidth="1"/>
    <col min="8434" max="8434" width="15.7109375" style="38" customWidth="1"/>
    <col min="8435" max="8435" width="17.5703125" style="38" customWidth="1"/>
    <col min="8436" max="8436" width="104.28515625" style="38" customWidth="1"/>
    <col min="8437" max="8437" width="1.28515625" style="38" customWidth="1"/>
    <col min="8438" max="8438" width="18.7109375" style="38" customWidth="1"/>
    <col min="8439" max="8682" width="9.140625" style="38"/>
    <col min="8683" max="8683" width="11.140625" style="38" customWidth="1"/>
    <col min="8684" max="8684" width="59.28515625" style="38" customWidth="1"/>
    <col min="8685" max="8685" width="5.42578125" style="38" customWidth="1"/>
    <col min="8686" max="8686" width="9.42578125" style="38" customWidth="1"/>
    <col min="8687" max="8687" width="12.7109375" style="38" customWidth="1"/>
    <col min="8688" max="8688" width="14.28515625" style="38" customWidth="1"/>
    <col min="8689" max="8689" width="14" style="38" bestFit="1" customWidth="1"/>
    <col min="8690" max="8690" width="15.7109375" style="38" customWidth="1"/>
    <col min="8691" max="8691" width="17.5703125" style="38" customWidth="1"/>
    <col min="8692" max="8692" width="104.28515625" style="38" customWidth="1"/>
    <col min="8693" max="8693" width="1.28515625" style="38" customWidth="1"/>
    <col min="8694" max="8694" width="18.7109375" style="38" customWidth="1"/>
    <col min="8695" max="8938" width="9.140625" style="38"/>
    <col min="8939" max="8939" width="11.140625" style="38" customWidth="1"/>
    <col min="8940" max="8940" width="59.28515625" style="38" customWidth="1"/>
    <col min="8941" max="8941" width="5.42578125" style="38" customWidth="1"/>
    <col min="8942" max="8942" width="9.42578125" style="38" customWidth="1"/>
    <col min="8943" max="8943" width="12.7109375" style="38" customWidth="1"/>
    <col min="8944" max="8944" width="14.28515625" style="38" customWidth="1"/>
    <col min="8945" max="8945" width="14" style="38" bestFit="1" customWidth="1"/>
    <col min="8946" max="8946" width="15.7109375" style="38" customWidth="1"/>
    <col min="8947" max="8947" width="17.5703125" style="38" customWidth="1"/>
    <col min="8948" max="8948" width="104.28515625" style="38" customWidth="1"/>
    <col min="8949" max="8949" width="1.28515625" style="38" customWidth="1"/>
    <col min="8950" max="8950" width="18.7109375" style="38" customWidth="1"/>
    <col min="8951" max="9194" width="9.140625" style="38"/>
    <col min="9195" max="9195" width="11.140625" style="38" customWidth="1"/>
    <col min="9196" max="9196" width="59.28515625" style="38" customWidth="1"/>
    <col min="9197" max="9197" width="5.42578125" style="38" customWidth="1"/>
    <col min="9198" max="9198" width="9.42578125" style="38" customWidth="1"/>
    <col min="9199" max="9199" width="12.7109375" style="38" customWidth="1"/>
    <col min="9200" max="9200" width="14.28515625" style="38" customWidth="1"/>
    <col min="9201" max="9201" width="14" style="38" bestFit="1" customWidth="1"/>
    <col min="9202" max="9202" width="15.7109375" style="38" customWidth="1"/>
    <col min="9203" max="9203" width="17.5703125" style="38" customWidth="1"/>
    <col min="9204" max="9204" width="104.28515625" style="38" customWidth="1"/>
    <col min="9205" max="9205" width="1.28515625" style="38" customWidth="1"/>
    <col min="9206" max="9206" width="18.7109375" style="38" customWidth="1"/>
    <col min="9207" max="9450" width="9.140625" style="38"/>
    <col min="9451" max="9451" width="11.140625" style="38" customWidth="1"/>
    <col min="9452" max="9452" width="59.28515625" style="38" customWidth="1"/>
    <col min="9453" max="9453" width="5.42578125" style="38" customWidth="1"/>
    <col min="9454" max="9454" width="9.42578125" style="38" customWidth="1"/>
    <col min="9455" max="9455" width="12.7109375" style="38" customWidth="1"/>
    <col min="9456" max="9456" width="14.28515625" style="38" customWidth="1"/>
    <col min="9457" max="9457" width="14" style="38" bestFit="1" customWidth="1"/>
    <col min="9458" max="9458" width="15.7109375" style="38" customWidth="1"/>
    <col min="9459" max="9459" width="17.5703125" style="38" customWidth="1"/>
    <col min="9460" max="9460" width="104.28515625" style="38" customWidth="1"/>
    <col min="9461" max="9461" width="1.28515625" style="38" customWidth="1"/>
    <col min="9462" max="9462" width="18.7109375" style="38" customWidth="1"/>
    <col min="9463" max="9706" width="9.140625" style="38"/>
    <col min="9707" max="9707" width="11.140625" style="38" customWidth="1"/>
    <col min="9708" max="9708" width="59.28515625" style="38" customWidth="1"/>
    <col min="9709" max="9709" width="5.42578125" style="38" customWidth="1"/>
    <col min="9710" max="9710" width="9.42578125" style="38" customWidth="1"/>
    <col min="9711" max="9711" width="12.7109375" style="38" customWidth="1"/>
    <col min="9712" max="9712" width="14.28515625" style="38" customWidth="1"/>
    <col min="9713" max="9713" width="14" style="38" bestFit="1" customWidth="1"/>
    <col min="9714" max="9714" width="15.7109375" style="38" customWidth="1"/>
    <col min="9715" max="9715" width="17.5703125" style="38" customWidth="1"/>
    <col min="9716" max="9716" width="104.28515625" style="38" customWidth="1"/>
    <col min="9717" max="9717" width="1.28515625" style="38" customWidth="1"/>
    <col min="9718" max="9718" width="18.7109375" style="38" customWidth="1"/>
    <col min="9719" max="9962" width="9.140625" style="38"/>
    <col min="9963" max="9963" width="11.140625" style="38" customWidth="1"/>
    <col min="9964" max="9964" width="59.28515625" style="38" customWidth="1"/>
    <col min="9965" max="9965" width="5.42578125" style="38" customWidth="1"/>
    <col min="9966" max="9966" width="9.42578125" style="38" customWidth="1"/>
    <col min="9967" max="9967" width="12.7109375" style="38" customWidth="1"/>
    <col min="9968" max="9968" width="14.28515625" style="38" customWidth="1"/>
    <col min="9969" max="9969" width="14" style="38" bestFit="1" customWidth="1"/>
    <col min="9970" max="9970" width="15.7109375" style="38" customWidth="1"/>
    <col min="9971" max="9971" width="17.5703125" style="38" customWidth="1"/>
    <col min="9972" max="9972" width="104.28515625" style="38" customWidth="1"/>
    <col min="9973" max="9973" width="1.28515625" style="38" customWidth="1"/>
    <col min="9974" max="9974" width="18.7109375" style="38" customWidth="1"/>
    <col min="9975" max="10218" width="9.140625" style="38"/>
    <col min="10219" max="10219" width="11.140625" style="38" customWidth="1"/>
    <col min="10220" max="10220" width="59.28515625" style="38" customWidth="1"/>
    <col min="10221" max="10221" width="5.42578125" style="38" customWidth="1"/>
    <col min="10222" max="10222" width="9.42578125" style="38" customWidth="1"/>
    <col min="10223" max="10223" width="12.7109375" style="38" customWidth="1"/>
    <col min="10224" max="10224" width="14.28515625" style="38" customWidth="1"/>
    <col min="10225" max="10225" width="14" style="38" bestFit="1" customWidth="1"/>
    <col min="10226" max="10226" width="15.7109375" style="38" customWidth="1"/>
    <col min="10227" max="10227" width="17.5703125" style="38" customWidth="1"/>
    <col min="10228" max="10228" width="104.28515625" style="38" customWidth="1"/>
    <col min="10229" max="10229" width="1.28515625" style="38" customWidth="1"/>
    <col min="10230" max="10230" width="18.7109375" style="38" customWidth="1"/>
    <col min="10231" max="10474" width="9.140625" style="38"/>
    <col min="10475" max="10475" width="11.140625" style="38" customWidth="1"/>
    <col min="10476" max="10476" width="59.28515625" style="38" customWidth="1"/>
    <col min="10477" max="10477" width="5.42578125" style="38" customWidth="1"/>
    <col min="10478" max="10478" width="9.42578125" style="38" customWidth="1"/>
    <col min="10479" max="10479" width="12.7109375" style="38" customWidth="1"/>
    <col min="10480" max="10480" width="14.28515625" style="38" customWidth="1"/>
    <col min="10481" max="10481" width="14" style="38" bestFit="1" customWidth="1"/>
    <col min="10482" max="10482" width="15.7109375" style="38" customWidth="1"/>
    <col min="10483" max="10483" width="17.5703125" style="38" customWidth="1"/>
    <col min="10484" max="10484" width="104.28515625" style="38" customWidth="1"/>
    <col min="10485" max="10485" width="1.28515625" style="38" customWidth="1"/>
    <col min="10486" max="10486" width="18.7109375" style="38" customWidth="1"/>
    <col min="10487" max="10730" width="9.140625" style="38"/>
    <col min="10731" max="10731" width="11.140625" style="38" customWidth="1"/>
    <col min="10732" max="10732" width="59.28515625" style="38" customWidth="1"/>
    <col min="10733" max="10733" width="5.42578125" style="38" customWidth="1"/>
    <col min="10734" max="10734" width="9.42578125" style="38" customWidth="1"/>
    <col min="10735" max="10735" width="12.7109375" style="38" customWidth="1"/>
    <col min="10736" max="10736" width="14.28515625" style="38" customWidth="1"/>
    <col min="10737" max="10737" width="14" style="38" bestFit="1" customWidth="1"/>
    <col min="10738" max="10738" width="15.7109375" style="38" customWidth="1"/>
    <col min="10739" max="10739" width="17.5703125" style="38" customWidth="1"/>
    <col min="10740" max="10740" width="104.28515625" style="38" customWidth="1"/>
    <col min="10741" max="10741" width="1.28515625" style="38" customWidth="1"/>
    <col min="10742" max="10742" width="18.7109375" style="38" customWidth="1"/>
    <col min="10743" max="10986" width="9.140625" style="38"/>
    <col min="10987" max="10987" width="11.140625" style="38" customWidth="1"/>
    <col min="10988" max="10988" width="59.28515625" style="38" customWidth="1"/>
    <col min="10989" max="10989" width="5.42578125" style="38" customWidth="1"/>
    <col min="10990" max="10990" width="9.42578125" style="38" customWidth="1"/>
    <col min="10991" max="10991" width="12.7109375" style="38" customWidth="1"/>
    <col min="10992" max="10992" width="14.28515625" style="38" customWidth="1"/>
    <col min="10993" max="10993" width="14" style="38" bestFit="1" customWidth="1"/>
    <col min="10994" max="10994" width="15.7109375" style="38" customWidth="1"/>
    <col min="10995" max="10995" width="17.5703125" style="38" customWidth="1"/>
    <col min="10996" max="10996" width="104.28515625" style="38" customWidth="1"/>
    <col min="10997" max="10997" width="1.28515625" style="38" customWidth="1"/>
    <col min="10998" max="10998" width="18.7109375" style="38" customWidth="1"/>
    <col min="10999" max="11242" width="9.140625" style="38"/>
    <col min="11243" max="11243" width="11.140625" style="38" customWidth="1"/>
    <col min="11244" max="11244" width="59.28515625" style="38" customWidth="1"/>
    <col min="11245" max="11245" width="5.42578125" style="38" customWidth="1"/>
    <col min="11246" max="11246" width="9.42578125" style="38" customWidth="1"/>
    <col min="11247" max="11247" width="12.7109375" style="38" customWidth="1"/>
    <col min="11248" max="11248" width="14.28515625" style="38" customWidth="1"/>
    <col min="11249" max="11249" width="14" style="38" bestFit="1" customWidth="1"/>
    <col min="11250" max="11250" width="15.7109375" style="38" customWidth="1"/>
    <col min="11251" max="11251" width="17.5703125" style="38" customWidth="1"/>
    <col min="11252" max="11252" width="104.28515625" style="38" customWidth="1"/>
    <col min="11253" max="11253" width="1.28515625" style="38" customWidth="1"/>
    <col min="11254" max="11254" width="18.7109375" style="38" customWidth="1"/>
    <col min="11255" max="11498" width="9.140625" style="38"/>
    <col min="11499" max="11499" width="11.140625" style="38" customWidth="1"/>
    <col min="11500" max="11500" width="59.28515625" style="38" customWidth="1"/>
    <col min="11501" max="11501" width="5.42578125" style="38" customWidth="1"/>
    <col min="11502" max="11502" width="9.42578125" style="38" customWidth="1"/>
    <col min="11503" max="11503" width="12.7109375" style="38" customWidth="1"/>
    <col min="11504" max="11504" width="14.28515625" style="38" customWidth="1"/>
    <col min="11505" max="11505" width="14" style="38" bestFit="1" customWidth="1"/>
    <col min="11506" max="11506" width="15.7109375" style="38" customWidth="1"/>
    <col min="11507" max="11507" width="17.5703125" style="38" customWidth="1"/>
    <col min="11508" max="11508" width="104.28515625" style="38" customWidth="1"/>
    <col min="11509" max="11509" width="1.28515625" style="38" customWidth="1"/>
    <col min="11510" max="11510" width="18.7109375" style="38" customWidth="1"/>
    <col min="11511" max="11754" width="9.140625" style="38"/>
    <col min="11755" max="11755" width="11.140625" style="38" customWidth="1"/>
    <col min="11756" max="11756" width="59.28515625" style="38" customWidth="1"/>
    <col min="11757" max="11757" width="5.42578125" style="38" customWidth="1"/>
    <col min="11758" max="11758" width="9.42578125" style="38" customWidth="1"/>
    <col min="11759" max="11759" width="12.7109375" style="38" customWidth="1"/>
    <col min="11760" max="11760" width="14.28515625" style="38" customWidth="1"/>
    <col min="11761" max="11761" width="14" style="38" bestFit="1" customWidth="1"/>
    <col min="11762" max="11762" width="15.7109375" style="38" customWidth="1"/>
    <col min="11763" max="11763" width="17.5703125" style="38" customWidth="1"/>
    <col min="11764" max="11764" width="104.28515625" style="38" customWidth="1"/>
    <col min="11765" max="11765" width="1.28515625" style="38" customWidth="1"/>
    <col min="11766" max="11766" width="18.7109375" style="38" customWidth="1"/>
    <col min="11767" max="12010" width="9.140625" style="38"/>
    <col min="12011" max="12011" width="11.140625" style="38" customWidth="1"/>
    <col min="12012" max="12012" width="59.28515625" style="38" customWidth="1"/>
    <col min="12013" max="12013" width="5.42578125" style="38" customWidth="1"/>
    <col min="12014" max="12014" width="9.42578125" style="38" customWidth="1"/>
    <col min="12015" max="12015" width="12.7109375" style="38" customWidth="1"/>
    <col min="12016" max="12016" width="14.28515625" style="38" customWidth="1"/>
    <col min="12017" max="12017" width="14" style="38" bestFit="1" customWidth="1"/>
    <col min="12018" max="12018" width="15.7109375" style="38" customWidth="1"/>
    <col min="12019" max="12019" width="17.5703125" style="38" customWidth="1"/>
    <col min="12020" max="12020" width="104.28515625" style="38" customWidth="1"/>
    <col min="12021" max="12021" width="1.28515625" style="38" customWidth="1"/>
    <col min="12022" max="12022" width="18.7109375" style="38" customWidth="1"/>
    <col min="12023" max="12266" width="9.140625" style="38"/>
    <col min="12267" max="12267" width="11.140625" style="38" customWidth="1"/>
    <col min="12268" max="12268" width="59.28515625" style="38" customWidth="1"/>
    <col min="12269" max="12269" width="5.42578125" style="38" customWidth="1"/>
    <col min="12270" max="12270" width="9.42578125" style="38" customWidth="1"/>
    <col min="12271" max="12271" width="12.7109375" style="38" customWidth="1"/>
    <col min="12272" max="12272" width="14.28515625" style="38" customWidth="1"/>
    <col min="12273" max="12273" width="14" style="38" bestFit="1" customWidth="1"/>
    <col min="12274" max="12274" width="15.7109375" style="38" customWidth="1"/>
    <col min="12275" max="12275" width="17.5703125" style="38" customWidth="1"/>
    <col min="12276" max="12276" width="104.28515625" style="38" customWidth="1"/>
    <col min="12277" max="12277" width="1.28515625" style="38" customWidth="1"/>
    <col min="12278" max="12278" width="18.7109375" style="38" customWidth="1"/>
    <col min="12279" max="12522" width="9.140625" style="38"/>
    <col min="12523" max="12523" width="11.140625" style="38" customWidth="1"/>
    <col min="12524" max="12524" width="59.28515625" style="38" customWidth="1"/>
    <col min="12525" max="12525" width="5.42578125" style="38" customWidth="1"/>
    <col min="12526" max="12526" width="9.42578125" style="38" customWidth="1"/>
    <col min="12527" max="12527" width="12.7109375" style="38" customWidth="1"/>
    <col min="12528" max="12528" width="14.28515625" style="38" customWidth="1"/>
    <col min="12529" max="12529" width="14" style="38" bestFit="1" customWidth="1"/>
    <col min="12530" max="12530" width="15.7109375" style="38" customWidth="1"/>
    <col min="12531" max="12531" width="17.5703125" style="38" customWidth="1"/>
    <col min="12532" max="12532" width="104.28515625" style="38" customWidth="1"/>
    <col min="12533" max="12533" width="1.28515625" style="38" customWidth="1"/>
    <col min="12534" max="12534" width="18.7109375" style="38" customWidth="1"/>
    <col min="12535" max="12778" width="9.140625" style="38"/>
    <col min="12779" max="12779" width="11.140625" style="38" customWidth="1"/>
    <col min="12780" max="12780" width="59.28515625" style="38" customWidth="1"/>
    <col min="12781" max="12781" width="5.42578125" style="38" customWidth="1"/>
    <col min="12782" max="12782" width="9.42578125" style="38" customWidth="1"/>
    <col min="12783" max="12783" width="12.7109375" style="38" customWidth="1"/>
    <col min="12784" max="12784" width="14.28515625" style="38" customWidth="1"/>
    <col min="12785" max="12785" width="14" style="38" bestFit="1" customWidth="1"/>
    <col min="12786" max="12786" width="15.7109375" style="38" customWidth="1"/>
    <col min="12787" max="12787" width="17.5703125" style="38" customWidth="1"/>
    <col min="12788" max="12788" width="104.28515625" style="38" customWidth="1"/>
    <col min="12789" max="12789" width="1.28515625" style="38" customWidth="1"/>
    <col min="12790" max="12790" width="18.7109375" style="38" customWidth="1"/>
    <col min="12791" max="13034" width="9.140625" style="38"/>
    <col min="13035" max="13035" width="11.140625" style="38" customWidth="1"/>
    <col min="13036" max="13036" width="59.28515625" style="38" customWidth="1"/>
    <col min="13037" max="13037" width="5.42578125" style="38" customWidth="1"/>
    <col min="13038" max="13038" width="9.42578125" style="38" customWidth="1"/>
    <col min="13039" max="13039" width="12.7109375" style="38" customWidth="1"/>
    <col min="13040" max="13040" width="14.28515625" style="38" customWidth="1"/>
    <col min="13041" max="13041" width="14" style="38" bestFit="1" customWidth="1"/>
    <col min="13042" max="13042" width="15.7109375" style="38" customWidth="1"/>
    <col min="13043" max="13043" width="17.5703125" style="38" customWidth="1"/>
    <col min="13044" max="13044" width="104.28515625" style="38" customWidth="1"/>
    <col min="13045" max="13045" width="1.28515625" style="38" customWidth="1"/>
    <col min="13046" max="13046" width="18.7109375" style="38" customWidth="1"/>
    <col min="13047" max="13290" width="9.140625" style="38"/>
    <col min="13291" max="13291" width="11.140625" style="38" customWidth="1"/>
    <col min="13292" max="13292" width="59.28515625" style="38" customWidth="1"/>
    <col min="13293" max="13293" width="5.42578125" style="38" customWidth="1"/>
    <col min="13294" max="13294" width="9.42578125" style="38" customWidth="1"/>
    <col min="13295" max="13295" width="12.7109375" style="38" customWidth="1"/>
    <col min="13296" max="13296" width="14.28515625" style="38" customWidth="1"/>
    <col min="13297" max="13297" width="14" style="38" bestFit="1" customWidth="1"/>
    <col min="13298" max="13298" width="15.7109375" style="38" customWidth="1"/>
    <col min="13299" max="13299" width="17.5703125" style="38" customWidth="1"/>
    <col min="13300" max="13300" width="104.28515625" style="38" customWidth="1"/>
    <col min="13301" max="13301" width="1.28515625" style="38" customWidth="1"/>
    <col min="13302" max="13302" width="18.7109375" style="38" customWidth="1"/>
    <col min="13303" max="13546" width="9.140625" style="38"/>
    <col min="13547" max="13547" width="11.140625" style="38" customWidth="1"/>
    <col min="13548" max="13548" width="59.28515625" style="38" customWidth="1"/>
    <col min="13549" max="13549" width="5.42578125" style="38" customWidth="1"/>
    <col min="13550" max="13550" width="9.42578125" style="38" customWidth="1"/>
    <col min="13551" max="13551" width="12.7109375" style="38" customWidth="1"/>
    <col min="13552" max="13552" width="14.28515625" style="38" customWidth="1"/>
    <col min="13553" max="13553" width="14" style="38" bestFit="1" customWidth="1"/>
    <col min="13554" max="13554" width="15.7109375" style="38" customWidth="1"/>
    <col min="13555" max="13555" width="17.5703125" style="38" customWidth="1"/>
    <col min="13556" max="13556" width="104.28515625" style="38" customWidth="1"/>
    <col min="13557" max="13557" width="1.28515625" style="38" customWidth="1"/>
    <col min="13558" max="13558" width="18.7109375" style="38" customWidth="1"/>
    <col min="13559" max="13802" width="9.140625" style="38"/>
    <col min="13803" max="13803" width="11.140625" style="38" customWidth="1"/>
    <col min="13804" max="13804" width="59.28515625" style="38" customWidth="1"/>
    <col min="13805" max="13805" width="5.42578125" style="38" customWidth="1"/>
    <col min="13806" max="13806" width="9.42578125" style="38" customWidth="1"/>
    <col min="13807" max="13807" width="12.7109375" style="38" customWidth="1"/>
    <col min="13808" max="13808" width="14.28515625" style="38" customWidth="1"/>
    <col min="13809" max="13809" width="14" style="38" bestFit="1" customWidth="1"/>
    <col min="13810" max="13810" width="15.7109375" style="38" customWidth="1"/>
    <col min="13811" max="13811" width="17.5703125" style="38" customWidth="1"/>
    <col min="13812" max="13812" width="104.28515625" style="38" customWidth="1"/>
    <col min="13813" max="13813" width="1.28515625" style="38" customWidth="1"/>
    <col min="13814" max="13814" width="18.7109375" style="38" customWidth="1"/>
    <col min="13815" max="14058" width="9.140625" style="38"/>
    <col min="14059" max="14059" width="11.140625" style="38" customWidth="1"/>
    <col min="14060" max="14060" width="59.28515625" style="38" customWidth="1"/>
    <col min="14061" max="14061" width="5.42578125" style="38" customWidth="1"/>
    <col min="14062" max="14062" width="9.42578125" style="38" customWidth="1"/>
    <col min="14063" max="14063" width="12.7109375" style="38" customWidth="1"/>
    <col min="14064" max="14064" width="14.28515625" style="38" customWidth="1"/>
    <col min="14065" max="14065" width="14" style="38" bestFit="1" customWidth="1"/>
    <col min="14066" max="14066" width="15.7109375" style="38" customWidth="1"/>
    <col min="14067" max="14067" width="17.5703125" style="38" customWidth="1"/>
    <col min="14068" max="14068" width="104.28515625" style="38" customWidth="1"/>
    <col min="14069" max="14069" width="1.28515625" style="38" customWidth="1"/>
    <col min="14070" max="14070" width="18.7109375" style="38" customWidth="1"/>
    <col min="14071" max="14314" width="9.140625" style="38"/>
    <col min="14315" max="14315" width="11.140625" style="38" customWidth="1"/>
    <col min="14316" max="14316" width="59.28515625" style="38" customWidth="1"/>
    <col min="14317" max="14317" width="5.42578125" style="38" customWidth="1"/>
    <col min="14318" max="14318" width="9.42578125" style="38" customWidth="1"/>
    <col min="14319" max="14319" width="12.7109375" style="38" customWidth="1"/>
    <col min="14320" max="14320" width="14.28515625" style="38" customWidth="1"/>
    <col min="14321" max="14321" width="14" style="38" bestFit="1" customWidth="1"/>
    <col min="14322" max="14322" width="15.7109375" style="38" customWidth="1"/>
    <col min="14323" max="14323" width="17.5703125" style="38" customWidth="1"/>
    <col min="14324" max="14324" width="104.28515625" style="38" customWidth="1"/>
    <col min="14325" max="14325" width="1.28515625" style="38" customWidth="1"/>
    <col min="14326" max="14326" width="18.7109375" style="38" customWidth="1"/>
    <col min="14327" max="14570" width="9.140625" style="38"/>
    <col min="14571" max="14571" width="11.140625" style="38" customWidth="1"/>
    <col min="14572" max="14572" width="59.28515625" style="38" customWidth="1"/>
    <col min="14573" max="14573" width="5.42578125" style="38" customWidth="1"/>
    <col min="14574" max="14574" width="9.42578125" style="38" customWidth="1"/>
    <col min="14575" max="14575" width="12.7109375" style="38" customWidth="1"/>
    <col min="14576" max="14576" width="14.28515625" style="38" customWidth="1"/>
    <col min="14577" max="14577" width="14" style="38" bestFit="1" customWidth="1"/>
    <col min="14578" max="14578" width="15.7109375" style="38" customWidth="1"/>
    <col min="14579" max="14579" width="17.5703125" style="38" customWidth="1"/>
    <col min="14580" max="14580" width="104.28515625" style="38" customWidth="1"/>
    <col min="14581" max="14581" width="1.28515625" style="38" customWidth="1"/>
    <col min="14582" max="14582" width="18.7109375" style="38" customWidth="1"/>
    <col min="14583" max="14826" width="9.140625" style="38"/>
    <col min="14827" max="14827" width="11.140625" style="38" customWidth="1"/>
    <col min="14828" max="14828" width="59.28515625" style="38" customWidth="1"/>
    <col min="14829" max="14829" width="5.42578125" style="38" customWidth="1"/>
    <col min="14830" max="14830" width="9.42578125" style="38" customWidth="1"/>
    <col min="14831" max="14831" width="12.7109375" style="38" customWidth="1"/>
    <col min="14832" max="14832" width="14.28515625" style="38" customWidth="1"/>
    <col min="14833" max="14833" width="14" style="38" bestFit="1" customWidth="1"/>
    <col min="14834" max="14834" width="15.7109375" style="38" customWidth="1"/>
    <col min="14835" max="14835" width="17.5703125" style="38" customWidth="1"/>
    <col min="14836" max="14836" width="104.28515625" style="38" customWidth="1"/>
    <col min="14837" max="14837" width="1.28515625" style="38" customWidth="1"/>
    <col min="14838" max="14838" width="18.7109375" style="38" customWidth="1"/>
    <col min="14839" max="15082" width="9.140625" style="38"/>
    <col min="15083" max="15083" width="11.140625" style="38" customWidth="1"/>
    <col min="15084" max="15084" width="59.28515625" style="38" customWidth="1"/>
    <col min="15085" max="15085" width="5.42578125" style="38" customWidth="1"/>
    <col min="15086" max="15086" width="9.42578125" style="38" customWidth="1"/>
    <col min="15087" max="15087" width="12.7109375" style="38" customWidth="1"/>
    <col min="15088" max="15088" width="14.28515625" style="38" customWidth="1"/>
    <col min="15089" max="15089" width="14" style="38" bestFit="1" customWidth="1"/>
    <col min="15090" max="15090" width="15.7109375" style="38" customWidth="1"/>
    <col min="15091" max="15091" width="17.5703125" style="38" customWidth="1"/>
    <col min="15092" max="15092" width="104.28515625" style="38" customWidth="1"/>
    <col min="15093" max="15093" width="1.28515625" style="38" customWidth="1"/>
    <col min="15094" max="15094" width="18.7109375" style="38" customWidth="1"/>
    <col min="15095" max="15338" width="9.140625" style="38"/>
    <col min="15339" max="15339" width="11.140625" style="38" customWidth="1"/>
    <col min="15340" max="15340" width="59.28515625" style="38" customWidth="1"/>
    <col min="15341" max="15341" width="5.42578125" style="38" customWidth="1"/>
    <col min="15342" max="15342" width="9.42578125" style="38" customWidth="1"/>
    <col min="15343" max="15343" width="12.7109375" style="38" customWidth="1"/>
    <col min="15344" max="15344" width="14.28515625" style="38" customWidth="1"/>
    <col min="15345" max="15345" width="14" style="38" bestFit="1" customWidth="1"/>
    <col min="15346" max="15346" width="15.7109375" style="38" customWidth="1"/>
    <col min="15347" max="15347" width="17.5703125" style="38" customWidth="1"/>
    <col min="15348" max="15348" width="104.28515625" style="38" customWidth="1"/>
    <col min="15349" max="15349" width="1.28515625" style="38" customWidth="1"/>
    <col min="15350" max="15350" width="18.7109375" style="38" customWidth="1"/>
    <col min="15351" max="15594" width="9.140625" style="38"/>
    <col min="15595" max="15595" width="11.140625" style="38" customWidth="1"/>
    <col min="15596" max="15596" width="59.28515625" style="38" customWidth="1"/>
    <col min="15597" max="15597" width="5.42578125" style="38" customWidth="1"/>
    <col min="15598" max="15598" width="9.42578125" style="38" customWidth="1"/>
    <col min="15599" max="15599" width="12.7109375" style="38" customWidth="1"/>
    <col min="15600" max="15600" width="14.28515625" style="38" customWidth="1"/>
    <col min="15601" max="15601" width="14" style="38" bestFit="1" customWidth="1"/>
    <col min="15602" max="15602" width="15.7109375" style="38" customWidth="1"/>
    <col min="15603" max="15603" width="17.5703125" style="38" customWidth="1"/>
    <col min="15604" max="15604" width="104.28515625" style="38" customWidth="1"/>
    <col min="15605" max="15605" width="1.28515625" style="38" customWidth="1"/>
    <col min="15606" max="15606" width="18.7109375" style="38" customWidth="1"/>
    <col min="15607" max="15850" width="9.140625" style="38"/>
    <col min="15851" max="15851" width="11.140625" style="38" customWidth="1"/>
    <col min="15852" max="15852" width="59.28515625" style="38" customWidth="1"/>
    <col min="15853" max="15853" width="5.42578125" style="38" customWidth="1"/>
    <col min="15854" max="15854" width="9.42578125" style="38" customWidth="1"/>
    <col min="15855" max="15855" width="12.7109375" style="38" customWidth="1"/>
    <col min="15856" max="15856" width="14.28515625" style="38" customWidth="1"/>
    <col min="15857" max="15857" width="14" style="38" bestFit="1" customWidth="1"/>
    <col min="15858" max="15858" width="15.7109375" style="38" customWidth="1"/>
    <col min="15859" max="15859" width="17.5703125" style="38" customWidth="1"/>
    <col min="15860" max="15860" width="104.28515625" style="38" customWidth="1"/>
    <col min="15861" max="15861" width="1.28515625" style="38" customWidth="1"/>
    <col min="15862" max="15862" width="18.7109375" style="38" customWidth="1"/>
    <col min="15863" max="16106" width="9.140625" style="38"/>
    <col min="16107" max="16107" width="11.140625" style="38" customWidth="1"/>
    <col min="16108" max="16108" width="59.28515625" style="38" customWidth="1"/>
    <col min="16109" max="16109" width="5.42578125" style="38" customWidth="1"/>
    <col min="16110" max="16110" width="9.42578125" style="38" customWidth="1"/>
    <col min="16111" max="16111" width="12.7109375" style="38" customWidth="1"/>
    <col min="16112" max="16112" width="14.28515625" style="38" customWidth="1"/>
    <col min="16113" max="16113" width="14" style="38" bestFit="1" customWidth="1"/>
    <col min="16114" max="16114" width="15.7109375" style="38" customWidth="1"/>
    <col min="16115" max="16115" width="17.5703125" style="38" customWidth="1"/>
    <col min="16116" max="16116" width="104.28515625" style="38" customWidth="1"/>
    <col min="16117" max="16117" width="1.28515625" style="38" customWidth="1"/>
    <col min="16118" max="16118" width="18.7109375" style="38" customWidth="1"/>
    <col min="16119" max="16384" width="9.140625" style="38"/>
  </cols>
  <sheetData>
    <row r="1" spans="1:7" ht="15.75" x14ac:dyDescent="0.2">
      <c r="C1" s="133" t="s">
        <v>0</v>
      </c>
      <c r="D1" s="133"/>
      <c r="E1" s="133"/>
      <c r="F1" s="133"/>
      <c r="G1" s="133"/>
    </row>
    <row r="2" spans="1:7" ht="15" x14ac:dyDescent="0.2">
      <c r="C2" s="130" t="s">
        <v>1</v>
      </c>
      <c r="D2" s="134" t="s">
        <v>227</v>
      </c>
      <c r="E2" s="134"/>
      <c r="F2" s="134"/>
      <c r="G2" s="134"/>
    </row>
    <row r="3" spans="1:7" x14ac:dyDescent="0.2">
      <c r="C3" s="138" t="s">
        <v>207</v>
      </c>
      <c r="D3" s="135" t="s">
        <v>228</v>
      </c>
      <c r="E3" s="135"/>
      <c r="F3" s="135"/>
      <c r="G3" s="135"/>
    </row>
    <row r="4" spans="1:7" x14ac:dyDescent="0.2">
      <c r="C4" s="138"/>
      <c r="D4" s="135"/>
      <c r="E4" s="135"/>
      <c r="F4" s="135"/>
      <c r="G4" s="135"/>
    </row>
    <row r="5" spans="1:7" ht="5.0999999999999996" customHeight="1" x14ac:dyDescent="0.2">
      <c r="E5" s="128"/>
      <c r="F5" s="129"/>
      <c r="G5" s="129"/>
    </row>
    <row r="6" spans="1:7" ht="14.25" x14ac:dyDescent="0.2">
      <c r="C6" s="131" t="s">
        <v>208</v>
      </c>
      <c r="D6" s="136"/>
      <c r="E6" s="136"/>
      <c r="F6" s="136"/>
      <c r="G6" s="136"/>
    </row>
    <row r="7" spans="1:7" ht="5.0999999999999996" customHeight="1" x14ac:dyDescent="0.2">
      <c r="E7" s="128"/>
      <c r="F7" s="129"/>
      <c r="G7" s="129"/>
    </row>
    <row r="8" spans="1:7" ht="14.25" x14ac:dyDescent="0.2">
      <c r="C8" s="131" t="s">
        <v>2</v>
      </c>
      <c r="D8" s="137"/>
      <c r="E8" s="137"/>
      <c r="F8" s="137"/>
      <c r="G8" s="137"/>
    </row>
    <row r="9" spans="1:7" ht="5.0999999999999996" customHeight="1" x14ac:dyDescent="0.2">
      <c r="E9" s="128"/>
      <c r="F9" s="129"/>
      <c r="G9" s="129"/>
    </row>
    <row r="10" spans="1:7" ht="14.25" x14ac:dyDescent="0.2">
      <c r="C10" s="131" t="s">
        <v>242</v>
      </c>
      <c r="D10" s="144"/>
      <c r="E10" s="144"/>
      <c r="F10" s="144"/>
      <c r="G10" s="144"/>
    </row>
    <row r="11" spans="1:7" x14ac:dyDescent="0.2">
      <c r="C11" s="37"/>
      <c r="F11" s="40"/>
      <c r="G11" s="40"/>
    </row>
    <row r="12" spans="1:7" s="41" customFormat="1" ht="18" x14ac:dyDescent="0.2">
      <c r="A12" s="140" t="s">
        <v>237</v>
      </c>
      <c r="B12" s="141"/>
      <c r="C12" s="141"/>
      <c r="D12" s="141"/>
      <c r="E12" s="141"/>
      <c r="F12" s="141"/>
      <c r="G12" s="142"/>
    </row>
    <row r="13" spans="1:7" s="32" customFormat="1" ht="15.75" x14ac:dyDescent="0.2">
      <c r="A13" s="35"/>
      <c r="B13" s="103"/>
      <c r="C13" s="33"/>
      <c r="D13" s="34"/>
      <c r="E13" s="34"/>
      <c r="F13" s="105"/>
      <c r="G13" s="105"/>
    </row>
    <row r="14" spans="1:7" s="50" customFormat="1" x14ac:dyDescent="0.2">
      <c r="A14" s="143" t="s">
        <v>3</v>
      </c>
      <c r="B14" s="143" t="s">
        <v>4</v>
      </c>
      <c r="C14" s="143" t="s">
        <v>5</v>
      </c>
      <c r="D14" s="139" t="s">
        <v>6</v>
      </c>
      <c r="E14" s="139"/>
      <c r="F14" s="119" t="s">
        <v>7</v>
      </c>
      <c r="G14" s="139" t="s">
        <v>8</v>
      </c>
    </row>
    <row r="15" spans="1:7" s="50" customFormat="1" ht="25.5" x14ac:dyDescent="0.2">
      <c r="A15" s="143"/>
      <c r="B15" s="143"/>
      <c r="C15" s="143"/>
      <c r="D15" s="119" t="s">
        <v>9</v>
      </c>
      <c r="E15" s="119" t="s">
        <v>10</v>
      </c>
      <c r="F15" s="132">
        <f>BDI!E24</f>
        <v>0.25003270388615229</v>
      </c>
      <c r="G15" s="139"/>
    </row>
    <row r="16" spans="1:7" s="36" customFormat="1" ht="25.5" x14ac:dyDescent="0.2">
      <c r="A16" s="120" t="s">
        <v>11</v>
      </c>
      <c r="B16" s="121" t="s">
        <v>229</v>
      </c>
      <c r="C16" s="122" t="s">
        <v>239</v>
      </c>
      <c r="D16" s="123">
        <v>0</v>
      </c>
      <c r="E16" s="124">
        <v>1845.1999999999998</v>
      </c>
      <c r="F16" s="125">
        <v>0</v>
      </c>
      <c r="G16" s="125">
        <v>1845.2</v>
      </c>
    </row>
    <row r="17" spans="1:7" s="36" customFormat="1" ht="25.5" x14ac:dyDescent="0.2">
      <c r="A17" s="120" t="s">
        <v>12</v>
      </c>
      <c r="B17" s="121" t="s">
        <v>230</v>
      </c>
      <c r="C17" s="122" t="s">
        <v>239</v>
      </c>
      <c r="D17" s="123">
        <v>0</v>
      </c>
      <c r="E17" s="124">
        <v>1476.1599999999999</v>
      </c>
      <c r="F17" s="125">
        <v>0</v>
      </c>
      <c r="G17" s="125">
        <v>1476.16</v>
      </c>
    </row>
    <row r="18" spans="1:7" s="36" customFormat="1" ht="25.5" x14ac:dyDescent="0.2">
      <c r="A18" s="120" t="s">
        <v>13</v>
      </c>
      <c r="B18" s="121" t="s">
        <v>231</v>
      </c>
      <c r="C18" s="122" t="s">
        <v>239</v>
      </c>
      <c r="D18" s="123">
        <v>0</v>
      </c>
      <c r="E18" s="124">
        <v>461.29999999999995</v>
      </c>
      <c r="F18" s="125">
        <v>0</v>
      </c>
      <c r="G18" s="125">
        <v>461.3</v>
      </c>
    </row>
    <row r="19" spans="1:7" s="36" customFormat="1" ht="25.5" x14ac:dyDescent="0.2">
      <c r="A19" s="120" t="s">
        <v>14</v>
      </c>
      <c r="B19" s="121" t="s">
        <v>238</v>
      </c>
      <c r="C19" s="122" t="s">
        <v>239</v>
      </c>
      <c r="D19" s="123">
        <v>0</v>
      </c>
      <c r="E19" s="124">
        <v>184.51999999999998</v>
      </c>
      <c r="F19" s="125">
        <v>0</v>
      </c>
      <c r="G19" s="125">
        <v>184.52</v>
      </c>
    </row>
    <row r="20" spans="1:7" s="36" customFormat="1" ht="51" x14ac:dyDescent="0.2">
      <c r="A20" s="120" t="s">
        <v>31</v>
      </c>
      <c r="B20" s="121" t="s">
        <v>210</v>
      </c>
      <c r="C20" s="126" t="s">
        <v>240</v>
      </c>
      <c r="D20" s="124">
        <v>0</v>
      </c>
      <c r="E20" s="124">
        <v>3.3558850866428798</v>
      </c>
      <c r="F20" s="125">
        <v>0.84</v>
      </c>
      <c r="G20" s="125">
        <v>4.2</v>
      </c>
    </row>
    <row r="21" spans="1:7" s="36" customFormat="1" ht="51" x14ac:dyDescent="0.2">
      <c r="A21" s="120" t="s">
        <v>220</v>
      </c>
      <c r="B21" s="121" t="s">
        <v>219</v>
      </c>
      <c r="C21" s="126" t="s">
        <v>240</v>
      </c>
      <c r="D21" s="124">
        <v>0</v>
      </c>
      <c r="E21" s="124">
        <v>4.4030490613713935</v>
      </c>
      <c r="F21" s="125">
        <v>1.1000000000000001</v>
      </c>
      <c r="G21" s="125">
        <v>5.5</v>
      </c>
    </row>
    <row r="22" spans="1:7" s="36" customFormat="1" ht="51" x14ac:dyDescent="0.2">
      <c r="A22" s="120" t="s">
        <v>221</v>
      </c>
      <c r="B22" s="121" t="s">
        <v>218</v>
      </c>
      <c r="C22" s="126" t="s">
        <v>240</v>
      </c>
      <c r="D22" s="124">
        <v>0</v>
      </c>
      <c r="E22" s="124">
        <v>6.0421362281974149</v>
      </c>
      <c r="F22" s="125">
        <v>1.51</v>
      </c>
      <c r="G22" s="125">
        <v>7.55</v>
      </c>
    </row>
    <row r="23" spans="1:7" s="36" customFormat="1" ht="25.5" x14ac:dyDescent="0.2">
      <c r="A23" s="120" t="s">
        <v>223</v>
      </c>
      <c r="B23" s="121" t="s">
        <v>212</v>
      </c>
      <c r="C23" s="126" t="s">
        <v>240</v>
      </c>
      <c r="D23" s="124">
        <v>0</v>
      </c>
      <c r="E23" s="124">
        <v>3.3558850866428793</v>
      </c>
      <c r="F23" s="125">
        <v>0.84</v>
      </c>
      <c r="G23" s="125">
        <v>4.2</v>
      </c>
    </row>
    <row r="24" spans="1:7" s="36" customFormat="1" ht="25.5" x14ac:dyDescent="0.2">
      <c r="A24" s="120" t="s">
        <v>224</v>
      </c>
      <c r="B24" s="121" t="s">
        <v>213</v>
      </c>
      <c r="C24" s="126" t="s">
        <v>240</v>
      </c>
      <c r="D24" s="124">
        <v>0</v>
      </c>
      <c r="E24" s="124">
        <v>2.3436264732787642</v>
      </c>
      <c r="F24" s="125">
        <v>0.59</v>
      </c>
      <c r="G24" s="125">
        <v>2.9299999999999997</v>
      </c>
    </row>
    <row r="25" spans="1:7" s="36" customFormat="1" ht="25.5" x14ac:dyDescent="0.2">
      <c r="A25" s="120" t="s">
        <v>222</v>
      </c>
      <c r="B25" s="121" t="s">
        <v>211</v>
      </c>
      <c r="C25" s="126" t="s">
        <v>240</v>
      </c>
      <c r="D25" s="124">
        <v>0</v>
      </c>
      <c r="E25" s="124">
        <v>2.9166466726366771</v>
      </c>
      <c r="F25" s="125">
        <v>0.73</v>
      </c>
      <c r="G25" s="125">
        <v>3.65</v>
      </c>
    </row>
    <row r="26" spans="1:7" s="36" customFormat="1" x14ac:dyDescent="0.2">
      <c r="A26" s="120" t="s">
        <v>225</v>
      </c>
      <c r="B26" s="121" t="s">
        <v>209</v>
      </c>
      <c r="C26" s="126" t="s">
        <v>240</v>
      </c>
      <c r="D26" s="124">
        <v>0</v>
      </c>
      <c r="E26" s="124">
        <v>2.3395096666666664</v>
      </c>
      <c r="F26" s="125">
        <v>0.59</v>
      </c>
      <c r="G26" s="125">
        <v>2.9299999999999997</v>
      </c>
    </row>
    <row r="27" spans="1:7" s="36" customFormat="1" x14ac:dyDescent="0.2">
      <c r="A27" s="120" t="s">
        <v>226</v>
      </c>
      <c r="B27" s="121" t="s">
        <v>232</v>
      </c>
      <c r="C27" s="126" t="s">
        <v>239</v>
      </c>
      <c r="D27" s="124">
        <v>0</v>
      </c>
      <c r="E27" s="124">
        <v>154.92999999999998</v>
      </c>
      <c r="F27" s="125">
        <v>38.74</v>
      </c>
      <c r="G27" s="125">
        <v>193.67000000000002</v>
      </c>
    </row>
    <row r="28" spans="1:7" s="36" customFormat="1" x14ac:dyDescent="0.2">
      <c r="A28" s="120" t="s">
        <v>35</v>
      </c>
      <c r="B28" s="121" t="s">
        <v>233</v>
      </c>
      <c r="C28" s="126" t="s">
        <v>241</v>
      </c>
      <c r="D28" s="124">
        <v>1.0630406821333334</v>
      </c>
      <c r="E28" s="124">
        <v>1.5432923178666664</v>
      </c>
      <c r="F28" s="127">
        <v>0</v>
      </c>
      <c r="G28" s="125">
        <v>2.6</v>
      </c>
    </row>
    <row r="29" spans="1:7" s="36" customFormat="1" x14ac:dyDescent="0.2">
      <c r="A29" s="120" t="s">
        <v>38</v>
      </c>
      <c r="B29" s="121" t="s">
        <v>234</v>
      </c>
      <c r="C29" s="126" t="s">
        <v>241</v>
      </c>
      <c r="D29" s="124">
        <v>8.8882249999999996E-2</v>
      </c>
      <c r="E29" s="124">
        <v>1.7111177500000003</v>
      </c>
      <c r="F29" s="127">
        <v>0</v>
      </c>
      <c r="G29" s="198">
        <v>1.8</v>
      </c>
    </row>
    <row r="30" spans="1:7" s="36" customFormat="1" x14ac:dyDescent="0.2">
      <c r="A30" s="120" t="s">
        <v>41</v>
      </c>
      <c r="B30" s="121" t="s">
        <v>235</v>
      </c>
      <c r="C30" s="126" t="s">
        <v>241</v>
      </c>
      <c r="D30" s="124">
        <v>0.63655130666666671</v>
      </c>
      <c r="E30" s="124">
        <v>0.82040369333333329</v>
      </c>
      <c r="F30" s="127">
        <v>0</v>
      </c>
      <c r="G30" s="125">
        <v>1.46</v>
      </c>
    </row>
    <row r="31" spans="1:7" s="36" customFormat="1" x14ac:dyDescent="0.2">
      <c r="A31" s="120" t="s">
        <v>44</v>
      </c>
      <c r="B31" s="121" t="s">
        <v>236</v>
      </c>
      <c r="C31" s="126" t="s">
        <v>241</v>
      </c>
      <c r="D31" s="124">
        <v>0.57926168906666675</v>
      </c>
      <c r="E31" s="124">
        <v>0.80722831093333336</v>
      </c>
      <c r="F31" s="127">
        <v>0</v>
      </c>
      <c r="G31" s="125">
        <v>1.3900000000000001</v>
      </c>
    </row>
    <row r="32" spans="1:7" x14ac:dyDescent="0.2">
      <c r="A32" s="51"/>
      <c r="B32" s="102"/>
      <c r="C32" s="53"/>
    </row>
    <row r="33" spans="1:3" x14ac:dyDescent="0.2">
      <c r="A33" s="51"/>
      <c r="B33" s="102"/>
      <c r="C33" s="53"/>
    </row>
    <row r="34" spans="1:3" x14ac:dyDescent="0.2">
      <c r="A34" s="51"/>
      <c r="B34" s="104"/>
      <c r="C34" s="52"/>
    </row>
    <row r="35" spans="1:3" x14ac:dyDescent="0.2">
      <c r="A35" s="51"/>
      <c r="B35" s="104"/>
      <c r="C35" s="52"/>
    </row>
    <row r="36" spans="1:3" x14ac:dyDescent="0.2">
      <c r="A36" s="51"/>
      <c r="B36" s="104"/>
      <c r="C36" s="52"/>
    </row>
    <row r="37" spans="1:3" x14ac:dyDescent="0.2">
      <c r="A37" s="51"/>
      <c r="B37" s="104"/>
      <c r="C37" s="52"/>
    </row>
    <row r="38" spans="1:3" x14ac:dyDescent="0.2">
      <c r="A38" s="51"/>
      <c r="B38" s="104"/>
      <c r="C38" s="52"/>
    </row>
    <row r="39" spans="1:3" x14ac:dyDescent="0.2">
      <c r="A39" s="51"/>
      <c r="B39" s="104"/>
      <c r="C39" s="52"/>
    </row>
    <row r="40" spans="1:3" x14ac:dyDescent="0.2">
      <c r="A40" s="51"/>
      <c r="B40" s="104"/>
      <c r="C40" s="52"/>
    </row>
    <row r="41" spans="1:3" x14ac:dyDescent="0.2">
      <c r="A41" s="51"/>
      <c r="B41" s="104"/>
      <c r="C41" s="52"/>
    </row>
    <row r="42" spans="1:3" x14ac:dyDescent="0.2">
      <c r="A42" s="51"/>
      <c r="B42" s="104"/>
      <c r="C42" s="52"/>
    </row>
    <row r="43" spans="1:3" x14ac:dyDescent="0.2">
      <c r="A43" s="51"/>
      <c r="B43" s="104"/>
      <c r="C43" s="52"/>
    </row>
    <row r="44" spans="1:3" x14ac:dyDescent="0.2">
      <c r="A44" s="51"/>
      <c r="B44" s="104"/>
      <c r="C44" s="52"/>
    </row>
    <row r="45" spans="1:3" x14ac:dyDescent="0.2">
      <c r="A45" s="51"/>
      <c r="B45" s="104"/>
      <c r="C45" s="52"/>
    </row>
    <row r="46" spans="1:3" x14ac:dyDescent="0.2">
      <c r="A46" s="51"/>
      <c r="B46" s="104"/>
      <c r="C46" s="52"/>
    </row>
    <row r="47" spans="1:3" x14ac:dyDescent="0.2">
      <c r="A47" s="51"/>
      <c r="B47" s="104"/>
      <c r="C47" s="52"/>
    </row>
    <row r="48" spans="1:3" x14ac:dyDescent="0.2">
      <c r="A48" s="51"/>
      <c r="B48" s="104"/>
      <c r="C48" s="52"/>
    </row>
    <row r="49" spans="1:3" x14ac:dyDescent="0.2">
      <c r="A49" s="51"/>
      <c r="B49" s="104"/>
      <c r="C49" s="52"/>
    </row>
    <row r="50" spans="1:3" x14ac:dyDescent="0.2">
      <c r="A50" s="51"/>
      <c r="B50" s="104"/>
      <c r="C50" s="52"/>
    </row>
    <row r="51" spans="1:3" x14ac:dyDescent="0.2">
      <c r="A51" s="51"/>
      <c r="B51" s="104"/>
      <c r="C51" s="52"/>
    </row>
    <row r="52" spans="1:3" x14ac:dyDescent="0.2">
      <c r="A52" s="51"/>
      <c r="B52" s="104"/>
      <c r="C52" s="52"/>
    </row>
    <row r="53" spans="1:3" x14ac:dyDescent="0.2">
      <c r="A53" s="51"/>
      <c r="B53" s="104"/>
      <c r="C53" s="52"/>
    </row>
    <row r="54" spans="1:3" x14ac:dyDescent="0.2">
      <c r="A54" s="51"/>
      <c r="B54" s="104"/>
      <c r="C54" s="52"/>
    </row>
    <row r="55" spans="1:3" x14ac:dyDescent="0.2">
      <c r="A55" s="51"/>
      <c r="B55" s="104"/>
      <c r="C55" s="52"/>
    </row>
    <row r="56" spans="1:3" x14ac:dyDescent="0.2">
      <c r="A56" s="51"/>
      <c r="B56" s="104"/>
      <c r="C56" s="52"/>
    </row>
    <row r="57" spans="1:3" x14ac:dyDescent="0.2">
      <c r="A57" s="51"/>
      <c r="B57" s="104"/>
      <c r="C57" s="52"/>
    </row>
    <row r="58" spans="1:3" x14ac:dyDescent="0.2">
      <c r="A58" s="51"/>
      <c r="B58" s="104"/>
      <c r="C58" s="52"/>
    </row>
    <row r="59" spans="1:3" x14ac:dyDescent="0.2">
      <c r="A59" s="51"/>
      <c r="B59" s="104"/>
      <c r="C59" s="52"/>
    </row>
    <row r="60" spans="1:3" x14ac:dyDescent="0.2">
      <c r="A60" s="51"/>
      <c r="B60" s="104"/>
      <c r="C60" s="52"/>
    </row>
    <row r="61" spans="1:3" x14ac:dyDescent="0.2">
      <c r="A61" s="51"/>
      <c r="B61" s="104"/>
      <c r="C61" s="52"/>
    </row>
    <row r="62" spans="1:3" x14ac:dyDescent="0.2">
      <c r="A62" s="51"/>
      <c r="B62" s="104"/>
      <c r="C62" s="52"/>
    </row>
    <row r="63" spans="1:3" x14ac:dyDescent="0.2">
      <c r="A63" s="51"/>
      <c r="B63" s="104"/>
      <c r="C63" s="52"/>
    </row>
    <row r="64" spans="1:3" x14ac:dyDescent="0.2">
      <c r="A64" s="51"/>
      <c r="B64" s="104"/>
      <c r="C64" s="52"/>
    </row>
    <row r="65" spans="1:3" x14ac:dyDescent="0.2">
      <c r="A65" s="51"/>
      <c r="B65" s="104"/>
      <c r="C65" s="52"/>
    </row>
    <row r="66" spans="1:3" x14ac:dyDescent="0.2">
      <c r="A66" s="51"/>
      <c r="B66" s="104"/>
      <c r="C66" s="52"/>
    </row>
    <row r="67" spans="1:3" x14ac:dyDescent="0.2">
      <c r="A67" s="51"/>
      <c r="B67" s="104"/>
      <c r="C67" s="52"/>
    </row>
    <row r="68" spans="1:3" x14ac:dyDescent="0.2">
      <c r="A68" s="51"/>
      <c r="B68" s="104"/>
      <c r="C68" s="52"/>
    </row>
    <row r="69" spans="1:3" x14ac:dyDescent="0.2">
      <c r="A69" s="51"/>
      <c r="B69" s="104"/>
      <c r="C69" s="52"/>
    </row>
    <row r="70" spans="1:3" x14ac:dyDescent="0.2">
      <c r="A70" s="51"/>
      <c r="B70" s="104"/>
      <c r="C70" s="52"/>
    </row>
    <row r="71" spans="1:3" x14ac:dyDescent="0.2">
      <c r="A71" s="51"/>
      <c r="B71" s="104"/>
      <c r="C71" s="52"/>
    </row>
    <row r="72" spans="1:3" x14ac:dyDescent="0.2">
      <c r="A72" s="51"/>
      <c r="B72" s="104"/>
      <c r="C72" s="52"/>
    </row>
    <row r="73" spans="1:3" x14ac:dyDescent="0.2">
      <c r="A73" s="51"/>
      <c r="B73" s="104"/>
      <c r="C73" s="52"/>
    </row>
    <row r="74" spans="1:3" x14ac:dyDescent="0.2">
      <c r="A74" s="51"/>
      <c r="B74" s="104"/>
      <c r="C74" s="52"/>
    </row>
    <row r="75" spans="1:3" x14ac:dyDescent="0.2">
      <c r="A75" s="51"/>
      <c r="B75" s="104"/>
      <c r="C75" s="52"/>
    </row>
    <row r="76" spans="1:3" x14ac:dyDescent="0.2">
      <c r="A76" s="51"/>
      <c r="B76" s="104"/>
      <c r="C76" s="52"/>
    </row>
    <row r="77" spans="1:3" x14ac:dyDescent="0.2">
      <c r="A77" s="51"/>
      <c r="B77" s="104"/>
      <c r="C77" s="52"/>
    </row>
    <row r="78" spans="1:3" x14ac:dyDescent="0.2">
      <c r="A78" s="51"/>
      <c r="B78" s="104"/>
      <c r="C78" s="52"/>
    </row>
    <row r="79" spans="1:3" x14ac:dyDescent="0.2">
      <c r="A79" s="51"/>
      <c r="B79" s="104"/>
      <c r="C79" s="52"/>
    </row>
    <row r="80" spans="1:3" x14ac:dyDescent="0.2">
      <c r="A80" s="51"/>
      <c r="B80" s="104"/>
      <c r="C80" s="52"/>
    </row>
    <row r="81" spans="1:3" x14ac:dyDescent="0.2">
      <c r="A81" s="51"/>
      <c r="B81" s="104"/>
      <c r="C81" s="52"/>
    </row>
    <row r="82" spans="1:3" x14ac:dyDescent="0.2">
      <c r="A82" s="51"/>
      <c r="B82" s="104"/>
      <c r="C82" s="52"/>
    </row>
    <row r="83" spans="1:3" x14ac:dyDescent="0.2">
      <c r="A83" s="51"/>
      <c r="B83" s="104"/>
      <c r="C83" s="52"/>
    </row>
    <row r="84" spans="1:3" x14ac:dyDescent="0.2">
      <c r="A84" s="51"/>
      <c r="B84" s="104"/>
      <c r="C84" s="52"/>
    </row>
    <row r="85" spans="1:3" x14ac:dyDescent="0.2">
      <c r="A85" s="51"/>
      <c r="B85" s="104"/>
      <c r="C85" s="52"/>
    </row>
    <row r="86" spans="1:3" x14ac:dyDescent="0.2">
      <c r="A86" s="51"/>
      <c r="B86" s="104"/>
      <c r="C86" s="52"/>
    </row>
    <row r="87" spans="1:3" x14ac:dyDescent="0.2">
      <c r="A87" s="51"/>
      <c r="B87" s="104"/>
      <c r="C87" s="52"/>
    </row>
    <row r="88" spans="1:3" x14ac:dyDescent="0.2">
      <c r="A88" s="51"/>
      <c r="B88" s="104"/>
      <c r="C88" s="52"/>
    </row>
    <row r="89" spans="1:3" x14ac:dyDescent="0.2">
      <c r="A89" s="51"/>
      <c r="B89" s="104"/>
      <c r="C89" s="52"/>
    </row>
    <row r="90" spans="1:3" x14ac:dyDescent="0.2">
      <c r="A90" s="51"/>
      <c r="B90" s="104"/>
      <c r="C90" s="52"/>
    </row>
    <row r="91" spans="1:3" x14ac:dyDescent="0.2">
      <c r="A91" s="51"/>
      <c r="B91" s="104"/>
      <c r="C91" s="52"/>
    </row>
    <row r="92" spans="1:3" x14ac:dyDescent="0.2">
      <c r="A92" s="51"/>
      <c r="B92" s="104"/>
      <c r="C92" s="52"/>
    </row>
    <row r="93" spans="1:3" x14ac:dyDescent="0.2">
      <c r="A93" s="51"/>
      <c r="B93" s="104"/>
      <c r="C93" s="52"/>
    </row>
    <row r="94" spans="1:3" x14ac:dyDescent="0.2">
      <c r="A94" s="51"/>
      <c r="B94" s="104"/>
      <c r="C94" s="52"/>
    </row>
    <row r="95" spans="1:3" x14ac:dyDescent="0.2">
      <c r="A95" s="51"/>
      <c r="B95" s="104"/>
      <c r="C95" s="52"/>
    </row>
    <row r="96" spans="1:3" x14ac:dyDescent="0.2">
      <c r="A96" s="51"/>
      <c r="B96" s="104"/>
      <c r="C96" s="52"/>
    </row>
    <row r="97" spans="1:3" x14ac:dyDescent="0.2">
      <c r="A97" s="51"/>
      <c r="B97" s="104"/>
      <c r="C97" s="52"/>
    </row>
    <row r="98" spans="1:3" x14ac:dyDescent="0.2">
      <c r="A98" s="51"/>
      <c r="B98" s="104"/>
      <c r="C98" s="52"/>
    </row>
    <row r="99" spans="1:3" x14ac:dyDescent="0.2">
      <c r="A99" s="51"/>
      <c r="B99" s="104"/>
      <c r="C99" s="52"/>
    </row>
    <row r="100" spans="1:3" x14ac:dyDescent="0.2">
      <c r="A100" s="51"/>
      <c r="B100" s="104"/>
      <c r="C100" s="52"/>
    </row>
    <row r="101" spans="1:3" x14ac:dyDescent="0.2">
      <c r="A101" s="51"/>
      <c r="B101" s="104"/>
      <c r="C101" s="52"/>
    </row>
    <row r="102" spans="1:3" x14ac:dyDescent="0.2">
      <c r="A102" s="51"/>
      <c r="B102" s="104"/>
      <c r="C102" s="52"/>
    </row>
    <row r="103" spans="1:3" x14ac:dyDescent="0.2">
      <c r="A103" s="51"/>
      <c r="B103" s="104"/>
      <c r="C103" s="52"/>
    </row>
    <row r="104" spans="1:3" x14ac:dyDescent="0.2">
      <c r="A104" s="51"/>
      <c r="B104" s="104"/>
      <c r="C104" s="52"/>
    </row>
    <row r="105" spans="1:3" x14ac:dyDescent="0.2">
      <c r="A105" s="51"/>
      <c r="B105" s="104"/>
      <c r="C105" s="52"/>
    </row>
    <row r="106" spans="1:3" x14ac:dyDescent="0.2">
      <c r="A106" s="51"/>
      <c r="B106" s="104"/>
      <c r="C106" s="52"/>
    </row>
    <row r="107" spans="1:3" x14ac:dyDescent="0.2">
      <c r="A107" s="51"/>
      <c r="B107" s="104"/>
      <c r="C107" s="52"/>
    </row>
    <row r="108" spans="1:3" x14ac:dyDescent="0.2">
      <c r="A108" s="51"/>
      <c r="B108" s="104"/>
      <c r="C108" s="52"/>
    </row>
    <row r="109" spans="1:3" x14ac:dyDescent="0.2">
      <c r="A109" s="51"/>
      <c r="B109" s="104"/>
      <c r="C109" s="52"/>
    </row>
    <row r="110" spans="1:3" x14ac:dyDescent="0.2">
      <c r="A110" s="51"/>
      <c r="B110" s="104"/>
      <c r="C110" s="52"/>
    </row>
    <row r="111" spans="1:3" x14ac:dyDescent="0.2">
      <c r="A111" s="51"/>
      <c r="B111" s="104"/>
      <c r="C111" s="52"/>
    </row>
    <row r="112" spans="1:3" x14ac:dyDescent="0.2">
      <c r="A112" s="51"/>
      <c r="B112" s="104"/>
      <c r="C112" s="52"/>
    </row>
    <row r="113" spans="1:3" x14ac:dyDescent="0.2">
      <c r="A113" s="51"/>
      <c r="B113" s="104"/>
      <c r="C113" s="52"/>
    </row>
    <row r="114" spans="1:3" x14ac:dyDescent="0.2">
      <c r="A114" s="51"/>
      <c r="B114" s="104"/>
      <c r="C114" s="52"/>
    </row>
    <row r="115" spans="1:3" x14ac:dyDescent="0.2">
      <c r="A115" s="51"/>
      <c r="B115" s="104"/>
      <c r="C115" s="52"/>
    </row>
    <row r="116" spans="1:3" x14ac:dyDescent="0.2">
      <c r="A116" s="51"/>
      <c r="B116" s="104"/>
      <c r="C116" s="52"/>
    </row>
    <row r="117" spans="1:3" x14ac:dyDescent="0.2">
      <c r="A117" s="51"/>
      <c r="B117" s="104"/>
      <c r="C117" s="52"/>
    </row>
    <row r="118" spans="1:3" x14ac:dyDescent="0.2">
      <c r="A118" s="51"/>
      <c r="B118" s="104"/>
      <c r="C118" s="52"/>
    </row>
    <row r="119" spans="1:3" x14ac:dyDescent="0.2">
      <c r="A119" s="51"/>
      <c r="B119" s="104"/>
      <c r="C119" s="52"/>
    </row>
    <row r="120" spans="1:3" x14ac:dyDescent="0.2">
      <c r="A120" s="51"/>
      <c r="B120" s="104"/>
      <c r="C120" s="52"/>
    </row>
    <row r="121" spans="1:3" x14ac:dyDescent="0.2">
      <c r="A121" s="51"/>
      <c r="B121" s="104"/>
      <c r="C121" s="52"/>
    </row>
    <row r="122" spans="1:3" x14ac:dyDescent="0.2">
      <c r="A122" s="51"/>
      <c r="B122" s="104"/>
      <c r="C122" s="52"/>
    </row>
    <row r="123" spans="1:3" x14ac:dyDescent="0.2">
      <c r="A123" s="51"/>
      <c r="B123" s="104"/>
      <c r="C123" s="52"/>
    </row>
    <row r="124" spans="1:3" x14ac:dyDescent="0.2">
      <c r="A124" s="51"/>
      <c r="B124" s="104"/>
      <c r="C124" s="52"/>
    </row>
    <row r="125" spans="1:3" x14ac:dyDescent="0.2">
      <c r="A125" s="51"/>
      <c r="B125" s="104"/>
      <c r="C125" s="52"/>
    </row>
    <row r="126" spans="1:3" x14ac:dyDescent="0.2">
      <c r="A126" s="51"/>
      <c r="B126" s="104"/>
      <c r="C126" s="52"/>
    </row>
    <row r="127" spans="1:3" x14ac:dyDescent="0.2">
      <c r="A127" s="51"/>
      <c r="B127" s="104"/>
      <c r="C127" s="52"/>
    </row>
    <row r="128" spans="1:3" x14ac:dyDescent="0.2">
      <c r="A128" s="51"/>
      <c r="B128" s="104"/>
      <c r="C128" s="52"/>
    </row>
    <row r="129" spans="1:3" x14ac:dyDescent="0.2">
      <c r="A129" s="51"/>
      <c r="B129" s="104"/>
      <c r="C129" s="52"/>
    </row>
    <row r="130" spans="1:3" x14ac:dyDescent="0.2">
      <c r="A130" s="51"/>
      <c r="B130" s="104"/>
      <c r="C130" s="52"/>
    </row>
    <row r="131" spans="1:3" x14ac:dyDescent="0.2">
      <c r="A131" s="51"/>
      <c r="B131" s="104"/>
      <c r="C131" s="52"/>
    </row>
    <row r="132" spans="1:3" x14ac:dyDescent="0.2">
      <c r="A132" s="51"/>
      <c r="B132" s="104"/>
      <c r="C132" s="52"/>
    </row>
    <row r="133" spans="1:3" x14ac:dyDescent="0.2">
      <c r="A133" s="51"/>
      <c r="B133" s="104"/>
      <c r="C133" s="52"/>
    </row>
    <row r="134" spans="1:3" x14ac:dyDescent="0.2">
      <c r="A134" s="51"/>
      <c r="B134" s="104"/>
      <c r="C134" s="52"/>
    </row>
    <row r="135" spans="1:3" x14ac:dyDescent="0.2">
      <c r="A135" s="51"/>
      <c r="B135" s="104"/>
      <c r="C135" s="52"/>
    </row>
    <row r="136" spans="1:3" x14ac:dyDescent="0.2">
      <c r="A136" s="51"/>
      <c r="B136" s="104"/>
      <c r="C136" s="52"/>
    </row>
    <row r="137" spans="1:3" x14ac:dyDescent="0.2">
      <c r="A137" s="51"/>
      <c r="B137" s="104"/>
      <c r="C137" s="52"/>
    </row>
    <row r="138" spans="1:3" x14ac:dyDescent="0.2">
      <c r="A138" s="51"/>
      <c r="B138" s="104"/>
      <c r="C138" s="52"/>
    </row>
    <row r="139" spans="1:3" x14ac:dyDescent="0.2">
      <c r="A139" s="51"/>
      <c r="B139" s="104"/>
      <c r="C139" s="52"/>
    </row>
    <row r="140" spans="1:3" x14ac:dyDescent="0.2">
      <c r="A140" s="51"/>
      <c r="B140" s="104"/>
      <c r="C140" s="52"/>
    </row>
    <row r="141" spans="1:3" x14ac:dyDescent="0.2">
      <c r="A141" s="51"/>
      <c r="B141" s="104"/>
      <c r="C141" s="52"/>
    </row>
    <row r="142" spans="1:3" x14ac:dyDescent="0.2">
      <c r="A142" s="51"/>
      <c r="B142" s="104"/>
      <c r="C142" s="52"/>
    </row>
    <row r="143" spans="1:3" x14ac:dyDescent="0.2">
      <c r="A143" s="51"/>
      <c r="B143" s="104"/>
      <c r="C143" s="52"/>
    </row>
    <row r="144" spans="1:3" x14ac:dyDescent="0.2">
      <c r="A144" s="51"/>
      <c r="B144" s="104"/>
      <c r="C144" s="52"/>
    </row>
    <row r="145" spans="1:3" x14ac:dyDescent="0.2">
      <c r="A145" s="51"/>
      <c r="B145" s="104"/>
      <c r="C145" s="52"/>
    </row>
    <row r="146" spans="1:3" x14ac:dyDescent="0.2">
      <c r="A146" s="51"/>
      <c r="B146" s="104"/>
      <c r="C146" s="52"/>
    </row>
    <row r="147" spans="1:3" x14ac:dyDescent="0.2">
      <c r="A147" s="51"/>
      <c r="B147" s="104"/>
      <c r="C147" s="52"/>
    </row>
    <row r="148" spans="1:3" x14ac:dyDescent="0.2">
      <c r="A148" s="51"/>
      <c r="B148" s="104"/>
      <c r="C148" s="52"/>
    </row>
    <row r="149" spans="1:3" x14ac:dyDescent="0.2">
      <c r="A149" s="51"/>
      <c r="B149" s="104"/>
      <c r="C149" s="52"/>
    </row>
    <row r="150" spans="1:3" x14ac:dyDescent="0.2">
      <c r="A150" s="51"/>
      <c r="B150" s="104"/>
      <c r="C150" s="52"/>
    </row>
    <row r="151" spans="1:3" x14ac:dyDescent="0.2">
      <c r="A151" s="51"/>
      <c r="B151" s="104"/>
      <c r="C151" s="52"/>
    </row>
    <row r="152" spans="1:3" x14ac:dyDescent="0.2">
      <c r="A152" s="51"/>
      <c r="B152" s="104"/>
      <c r="C152" s="52"/>
    </row>
    <row r="153" spans="1:3" x14ac:dyDescent="0.2">
      <c r="A153" s="51"/>
      <c r="B153" s="104"/>
      <c r="C153" s="52"/>
    </row>
    <row r="154" spans="1:3" x14ac:dyDescent="0.2">
      <c r="A154" s="51"/>
      <c r="B154" s="104"/>
      <c r="C154" s="52"/>
    </row>
    <row r="155" spans="1:3" x14ac:dyDescent="0.2">
      <c r="A155" s="51"/>
      <c r="B155" s="104"/>
      <c r="C155" s="52"/>
    </row>
    <row r="156" spans="1:3" x14ac:dyDescent="0.2">
      <c r="A156" s="51"/>
      <c r="B156" s="104"/>
      <c r="C156" s="52"/>
    </row>
    <row r="157" spans="1:3" x14ac:dyDescent="0.2">
      <c r="A157" s="51"/>
      <c r="B157" s="104"/>
      <c r="C157" s="52"/>
    </row>
    <row r="158" spans="1:3" x14ac:dyDescent="0.2">
      <c r="A158" s="51"/>
      <c r="B158" s="104"/>
      <c r="C158" s="52"/>
    </row>
    <row r="159" spans="1:3" x14ac:dyDescent="0.2">
      <c r="A159" s="51"/>
      <c r="B159" s="104"/>
      <c r="C159" s="52"/>
    </row>
    <row r="160" spans="1:3" x14ac:dyDescent="0.2">
      <c r="A160" s="51"/>
      <c r="B160" s="104"/>
      <c r="C160" s="52"/>
    </row>
    <row r="161" spans="1:3" x14ac:dyDescent="0.2">
      <c r="A161" s="51"/>
      <c r="B161" s="104"/>
      <c r="C161" s="52"/>
    </row>
    <row r="162" spans="1:3" x14ac:dyDescent="0.2">
      <c r="A162" s="51"/>
      <c r="B162" s="104"/>
      <c r="C162" s="52"/>
    </row>
    <row r="163" spans="1:3" x14ac:dyDescent="0.2">
      <c r="A163" s="51"/>
      <c r="B163" s="104"/>
      <c r="C163" s="52"/>
    </row>
    <row r="164" spans="1:3" x14ac:dyDescent="0.2">
      <c r="A164" s="51"/>
      <c r="B164" s="104"/>
      <c r="C164" s="52"/>
    </row>
    <row r="165" spans="1:3" x14ac:dyDescent="0.2">
      <c r="A165" s="51"/>
      <c r="B165" s="104"/>
      <c r="C165" s="52"/>
    </row>
    <row r="166" spans="1:3" x14ac:dyDescent="0.2">
      <c r="A166" s="51"/>
      <c r="B166" s="104"/>
      <c r="C166" s="52"/>
    </row>
    <row r="167" spans="1:3" x14ac:dyDescent="0.2">
      <c r="A167" s="51"/>
      <c r="B167" s="104"/>
      <c r="C167" s="52"/>
    </row>
    <row r="168" spans="1:3" x14ac:dyDescent="0.2">
      <c r="A168" s="51"/>
      <c r="B168" s="104"/>
      <c r="C168" s="52"/>
    </row>
    <row r="169" spans="1:3" x14ac:dyDescent="0.2">
      <c r="A169" s="51"/>
      <c r="B169" s="104"/>
      <c r="C169" s="52"/>
    </row>
    <row r="170" spans="1:3" x14ac:dyDescent="0.2">
      <c r="A170" s="51"/>
      <c r="B170" s="104"/>
      <c r="C170" s="52"/>
    </row>
    <row r="171" spans="1:3" x14ac:dyDescent="0.2">
      <c r="A171" s="51"/>
      <c r="B171" s="104"/>
      <c r="C171" s="52"/>
    </row>
    <row r="172" spans="1:3" x14ac:dyDescent="0.2">
      <c r="A172" s="51"/>
      <c r="B172" s="104"/>
      <c r="C172" s="52"/>
    </row>
    <row r="173" spans="1:3" x14ac:dyDescent="0.2">
      <c r="A173" s="51"/>
      <c r="B173" s="104"/>
      <c r="C173" s="52"/>
    </row>
    <row r="174" spans="1:3" x14ac:dyDescent="0.2">
      <c r="A174" s="51"/>
      <c r="B174" s="104"/>
      <c r="C174" s="52"/>
    </row>
    <row r="175" spans="1:3" x14ac:dyDescent="0.2">
      <c r="A175" s="51"/>
      <c r="B175" s="104"/>
      <c r="C175" s="52"/>
    </row>
    <row r="176" spans="1:3" x14ac:dyDescent="0.2">
      <c r="A176" s="51"/>
      <c r="B176" s="104"/>
      <c r="C176" s="52"/>
    </row>
    <row r="177" spans="1:3" x14ac:dyDescent="0.2">
      <c r="A177" s="51"/>
      <c r="B177" s="104"/>
      <c r="C177" s="52"/>
    </row>
    <row r="178" spans="1:3" x14ac:dyDescent="0.2">
      <c r="A178" s="51"/>
      <c r="B178" s="104"/>
      <c r="C178" s="52"/>
    </row>
    <row r="179" spans="1:3" x14ac:dyDescent="0.2">
      <c r="A179" s="51"/>
      <c r="B179" s="104"/>
      <c r="C179" s="52"/>
    </row>
    <row r="180" spans="1:3" x14ac:dyDescent="0.2">
      <c r="A180" s="51"/>
      <c r="B180" s="104"/>
      <c r="C180" s="52"/>
    </row>
    <row r="181" spans="1:3" x14ac:dyDescent="0.2">
      <c r="A181" s="51"/>
      <c r="B181" s="104"/>
      <c r="C181" s="52"/>
    </row>
  </sheetData>
  <autoFilter ref="A14:G31" xr:uid="{00000000-0001-0000-0200-000000000000}">
    <filterColumn colId="3" showButton="0"/>
  </autoFilter>
  <sortState xmlns:xlrd2="http://schemas.microsoft.com/office/spreadsheetml/2017/richdata2" ref="B28:C31">
    <sortCondition ref="B28:B31"/>
  </sortState>
  <mergeCells count="13">
    <mergeCell ref="D10:G10"/>
    <mergeCell ref="C14:C15"/>
    <mergeCell ref="G14:G15"/>
    <mergeCell ref="A12:G12"/>
    <mergeCell ref="B14:B15"/>
    <mergeCell ref="D14:E14"/>
    <mergeCell ref="A14:A15"/>
    <mergeCell ref="C1:G1"/>
    <mergeCell ref="D2:G2"/>
    <mergeCell ref="D3:G4"/>
    <mergeCell ref="D6:G6"/>
    <mergeCell ref="D8:G8"/>
    <mergeCell ref="C3:C4"/>
  </mergeCells>
  <phoneticPr fontId="27" type="noConversion"/>
  <conditionalFormatting sqref="E16:E19 D20:E31">
    <cfRule type="cellIs" dxfId="3" priority="495" operator="greaterThan">
      <formula>0</formula>
    </cfRule>
    <cfRule type="cellIs" dxfId="2" priority="496" operator="greaterThan">
      <formula>0</formula>
    </cfRule>
    <cfRule type="containsText" dxfId="1" priority="497" operator="containsText" text="#N/D">
      <formula>NOT(ISERROR(SEARCH("#N/D",D16)))</formula>
    </cfRule>
    <cfRule type="cellIs" dxfId="0" priority="498" operator="equal">
      <formula>#N/A</formula>
    </cfRule>
  </conditionalFormatting>
  <pageMargins left="0.23622047244094491" right="0.23622047244094491" top="0.39370078740157483" bottom="0.39370078740157483" header="0.31496062992125984" footer="0.31496062992125984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M1049"/>
  <sheetViews>
    <sheetView view="pageBreakPreview" zoomScaleNormal="100" zoomScaleSheetLayoutView="100" workbookViewId="0"/>
  </sheetViews>
  <sheetFormatPr defaultColWidth="27.7109375" defaultRowHeight="12.75" x14ac:dyDescent="0.2"/>
  <cols>
    <col min="1" max="1" width="3" style="1" customWidth="1"/>
    <col min="2" max="2" width="4.7109375" style="22" customWidth="1"/>
    <col min="3" max="3" width="38.7109375" style="1" customWidth="1"/>
    <col min="4" max="4" width="12.7109375" style="23" customWidth="1"/>
    <col min="5" max="5" width="29.85546875" style="22" customWidth="1"/>
    <col min="6" max="6" width="3" style="1" customWidth="1"/>
    <col min="7" max="7" width="6.28515625" style="1" customWidth="1"/>
    <col min="8" max="252" width="42.7109375" style="1" customWidth="1"/>
    <col min="253" max="253" width="5.7109375" style="1" customWidth="1"/>
    <col min="254" max="255" width="27.7109375" style="1"/>
    <col min="256" max="256" width="4.7109375" style="1" customWidth="1"/>
    <col min="257" max="257" width="25.7109375" style="1" customWidth="1"/>
    <col min="258" max="258" width="8" style="1" customWidth="1"/>
    <col min="259" max="259" width="7.7109375" style="1" customWidth="1"/>
    <col min="260" max="260" width="3" style="1" customWidth="1"/>
    <col min="261" max="261" width="6.28515625" style="1" customWidth="1"/>
    <col min="262" max="262" width="5.5703125" style="1" customWidth="1"/>
    <col min="263" max="263" width="26.7109375" style="1" customWidth="1"/>
    <col min="264" max="508" width="42.7109375" style="1" customWidth="1"/>
    <col min="509" max="509" width="5.7109375" style="1" customWidth="1"/>
    <col min="510" max="511" width="27.7109375" style="1"/>
    <col min="512" max="512" width="4.7109375" style="1" customWidth="1"/>
    <col min="513" max="513" width="25.7109375" style="1" customWidth="1"/>
    <col min="514" max="514" width="8" style="1" customWidth="1"/>
    <col min="515" max="515" width="7.7109375" style="1" customWidth="1"/>
    <col min="516" max="516" width="3" style="1" customWidth="1"/>
    <col min="517" max="517" width="6.28515625" style="1" customWidth="1"/>
    <col min="518" max="518" width="5.5703125" style="1" customWidth="1"/>
    <col min="519" max="519" width="26.7109375" style="1" customWidth="1"/>
    <col min="520" max="764" width="42.7109375" style="1" customWidth="1"/>
    <col min="765" max="765" width="5.7109375" style="1" customWidth="1"/>
    <col min="766" max="767" width="27.7109375" style="1"/>
    <col min="768" max="768" width="4.7109375" style="1" customWidth="1"/>
    <col min="769" max="769" width="25.7109375" style="1" customWidth="1"/>
    <col min="770" max="770" width="8" style="1" customWidth="1"/>
    <col min="771" max="771" width="7.7109375" style="1" customWidth="1"/>
    <col min="772" max="772" width="3" style="1" customWidth="1"/>
    <col min="773" max="773" width="6.28515625" style="1" customWidth="1"/>
    <col min="774" max="774" width="5.5703125" style="1" customWidth="1"/>
    <col min="775" max="775" width="26.7109375" style="1" customWidth="1"/>
    <col min="776" max="1020" width="42.7109375" style="1" customWidth="1"/>
    <col min="1021" max="1021" width="5.7109375" style="1" customWidth="1"/>
    <col min="1022" max="1023" width="27.7109375" style="1"/>
    <col min="1024" max="1024" width="4.7109375" style="1" customWidth="1"/>
    <col min="1025" max="1025" width="25.7109375" style="1" customWidth="1"/>
    <col min="1026" max="1026" width="8" style="1" customWidth="1"/>
    <col min="1027" max="1027" width="7.7109375" style="1" customWidth="1"/>
    <col min="1028" max="1028" width="3" style="1" customWidth="1"/>
    <col min="1029" max="1029" width="6.28515625" style="1" customWidth="1"/>
    <col min="1030" max="1030" width="5.5703125" style="1" customWidth="1"/>
    <col min="1031" max="1031" width="26.7109375" style="1" customWidth="1"/>
    <col min="1032" max="1276" width="42.7109375" style="1" customWidth="1"/>
    <col min="1277" max="1277" width="5.7109375" style="1" customWidth="1"/>
    <col min="1278" max="1279" width="27.7109375" style="1"/>
    <col min="1280" max="1280" width="4.7109375" style="1" customWidth="1"/>
    <col min="1281" max="1281" width="25.7109375" style="1" customWidth="1"/>
    <col min="1282" max="1282" width="8" style="1" customWidth="1"/>
    <col min="1283" max="1283" width="7.7109375" style="1" customWidth="1"/>
    <col min="1284" max="1284" width="3" style="1" customWidth="1"/>
    <col min="1285" max="1285" width="6.28515625" style="1" customWidth="1"/>
    <col min="1286" max="1286" width="5.5703125" style="1" customWidth="1"/>
    <col min="1287" max="1287" width="26.7109375" style="1" customWidth="1"/>
    <col min="1288" max="1532" width="42.7109375" style="1" customWidth="1"/>
    <col min="1533" max="1533" width="5.7109375" style="1" customWidth="1"/>
    <col min="1534" max="1535" width="27.7109375" style="1"/>
    <col min="1536" max="1536" width="4.7109375" style="1" customWidth="1"/>
    <col min="1537" max="1537" width="25.7109375" style="1" customWidth="1"/>
    <col min="1538" max="1538" width="8" style="1" customWidth="1"/>
    <col min="1539" max="1539" width="7.7109375" style="1" customWidth="1"/>
    <col min="1540" max="1540" width="3" style="1" customWidth="1"/>
    <col min="1541" max="1541" width="6.28515625" style="1" customWidth="1"/>
    <col min="1542" max="1542" width="5.5703125" style="1" customWidth="1"/>
    <col min="1543" max="1543" width="26.7109375" style="1" customWidth="1"/>
    <col min="1544" max="1788" width="42.7109375" style="1" customWidth="1"/>
    <col min="1789" max="1789" width="5.7109375" style="1" customWidth="1"/>
    <col min="1790" max="1791" width="27.7109375" style="1"/>
    <col min="1792" max="1792" width="4.7109375" style="1" customWidth="1"/>
    <col min="1793" max="1793" width="25.7109375" style="1" customWidth="1"/>
    <col min="1794" max="1794" width="8" style="1" customWidth="1"/>
    <col min="1795" max="1795" width="7.7109375" style="1" customWidth="1"/>
    <col min="1796" max="1796" width="3" style="1" customWidth="1"/>
    <col min="1797" max="1797" width="6.28515625" style="1" customWidth="1"/>
    <col min="1798" max="1798" width="5.5703125" style="1" customWidth="1"/>
    <col min="1799" max="1799" width="26.7109375" style="1" customWidth="1"/>
    <col min="1800" max="2044" width="42.7109375" style="1" customWidth="1"/>
    <col min="2045" max="2045" width="5.7109375" style="1" customWidth="1"/>
    <col min="2046" max="2047" width="27.7109375" style="1"/>
    <col min="2048" max="2048" width="4.7109375" style="1" customWidth="1"/>
    <col min="2049" max="2049" width="25.7109375" style="1" customWidth="1"/>
    <col min="2050" max="2050" width="8" style="1" customWidth="1"/>
    <col min="2051" max="2051" width="7.7109375" style="1" customWidth="1"/>
    <col min="2052" max="2052" width="3" style="1" customWidth="1"/>
    <col min="2053" max="2053" width="6.28515625" style="1" customWidth="1"/>
    <col min="2054" max="2054" width="5.5703125" style="1" customWidth="1"/>
    <col min="2055" max="2055" width="26.7109375" style="1" customWidth="1"/>
    <col min="2056" max="2300" width="42.7109375" style="1" customWidth="1"/>
    <col min="2301" max="2301" width="5.7109375" style="1" customWidth="1"/>
    <col min="2302" max="2303" width="27.7109375" style="1"/>
    <col min="2304" max="2304" width="4.7109375" style="1" customWidth="1"/>
    <col min="2305" max="2305" width="25.7109375" style="1" customWidth="1"/>
    <col min="2306" max="2306" width="8" style="1" customWidth="1"/>
    <col min="2307" max="2307" width="7.7109375" style="1" customWidth="1"/>
    <col min="2308" max="2308" width="3" style="1" customWidth="1"/>
    <col min="2309" max="2309" width="6.28515625" style="1" customWidth="1"/>
    <col min="2310" max="2310" width="5.5703125" style="1" customWidth="1"/>
    <col min="2311" max="2311" width="26.7109375" style="1" customWidth="1"/>
    <col min="2312" max="2556" width="42.7109375" style="1" customWidth="1"/>
    <col min="2557" max="2557" width="5.7109375" style="1" customWidth="1"/>
    <col min="2558" max="2559" width="27.7109375" style="1"/>
    <col min="2560" max="2560" width="4.7109375" style="1" customWidth="1"/>
    <col min="2561" max="2561" width="25.7109375" style="1" customWidth="1"/>
    <col min="2562" max="2562" width="8" style="1" customWidth="1"/>
    <col min="2563" max="2563" width="7.7109375" style="1" customWidth="1"/>
    <col min="2564" max="2564" width="3" style="1" customWidth="1"/>
    <col min="2565" max="2565" width="6.28515625" style="1" customWidth="1"/>
    <col min="2566" max="2566" width="5.5703125" style="1" customWidth="1"/>
    <col min="2567" max="2567" width="26.7109375" style="1" customWidth="1"/>
    <col min="2568" max="2812" width="42.7109375" style="1" customWidth="1"/>
    <col min="2813" max="2813" width="5.7109375" style="1" customWidth="1"/>
    <col min="2814" max="2815" width="27.7109375" style="1"/>
    <col min="2816" max="2816" width="4.7109375" style="1" customWidth="1"/>
    <col min="2817" max="2817" width="25.7109375" style="1" customWidth="1"/>
    <col min="2818" max="2818" width="8" style="1" customWidth="1"/>
    <col min="2819" max="2819" width="7.7109375" style="1" customWidth="1"/>
    <col min="2820" max="2820" width="3" style="1" customWidth="1"/>
    <col min="2821" max="2821" width="6.28515625" style="1" customWidth="1"/>
    <col min="2822" max="2822" width="5.5703125" style="1" customWidth="1"/>
    <col min="2823" max="2823" width="26.7109375" style="1" customWidth="1"/>
    <col min="2824" max="3068" width="42.7109375" style="1" customWidth="1"/>
    <col min="3069" max="3069" width="5.7109375" style="1" customWidth="1"/>
    <col min="3070" max="3071" width="27.7109375" style="1"/>
    <col min="3072" max="3072" width="4.7109375" style="1" customWidth="1"/>
    <col min="3073" max="3073" width="25.7109375" style="1" customWidth="1"/>
    <col min="3074" max="3074" width="8" style="1" customWidth="1"/>
    <col min="3075" max="3075" width="7.7109375" style="1" customWidth="1"/>
    <col min="3076" max="3076" width="3" style="1" customWidth="1"/>
    <col min="3077" max="3077" width="6.28515625" style="1" customWidth="1"/>
    <col min="3078" max="3078" width="5.5703125" style="1" customWidth="1"/>
    <col min="3079" max="3079" width="26.7109375" style="1" customWidth="1"/>
    <col min="3080" max="3324" width="42.7109375" style="1" customWidth="1"/>
    <col min="3325" max="3325" width="5.7109375" style="1" customWidth="1"/>
    <col min="3326" max="3327" width="27.7109375" style="1"/>
    <col min="3328" max="3328" width="4.7109375" style="1" customWidth="1"/>
    <col min="3329" max="3329" width="25.7109375" style="1" customWidth="1"/>
    <col min="3330" max="3330" width="8" style="1" customWidth="1"/>
    <col min="3331" max="3331" width="7.7109375" style="1" customWidth="1"/>
    <col min="3332" max="3332" width="3" style="1" customWidth="1"/>
    <col min="3333" max="3333" width="6.28515625" style="1" customWidth="1"/>
    <col min="3334" max="3334" width="5.5703125" style="1" customWidth="1"/>
    <col min="3335" max="3335" width="26.7109375" style="1" customWidth="1"/>
    <col min="3336" max="3580" width="42.7109375" style="1" customWidth="1"/>
    <col min="3581" max="3581" width="5.7109375" style="1" customWidth="1"/>
    <col min="3582" max="3583" width="27.7109375" style="1"/>
    <col min="3584" max="3584" width="4.7109375" style="1" customWidth="1"/>
    <col min="3585" max="3585" width="25.7109375" style="1" customWidth="1"/>
    <col min="3586" max="3586" width="8" style="1" customWidth="1"/>
    <col min="3587" max="3587" width="7.7109375" style="1" customWidth="1"/>
    <col min="3588" max="3588" width="3" style="1" customWidth="1"/>
    <col min="3589" max="3589" width="6.28515625" style="1" customWidth="1"/>
    <col min="3590" max="3590" width="5.5703125" style="1" customWidth="1"/>
    <col min="3591" max="3591" width="26.7109375" style="1" customWidth="1"/>
    <col min="3592" max="3836" width="42.7109375" style="1" customWidth="1"/>
    <col min="3837" max="3837" width="5.7109375" style="1" customWidth="1"/>
    <col min="3838" max="3839" width="27.7109375" style="1"/>
    <col min="3840" max="3840" width="4.7109375" style="1" customWidth="1"/>
    <col min="3841" max="3841" width="25.7109375" style="1" customWidth="1"/>
    <col min="3842" max="3842" width="8" style="1" customWidth="1"/>
    <col min="3843" max="3843" width="7.7109375" style="1" customWidth="1"/>
    <col min="3844" max="3844" width="3" style="1" customWidth="1"/>
    <col min="3845" max="3845" width="6.28515625" style="1" customWidth="1"/>
    <col min="3846" max="3846" width="5.5703125" style="1" customWidth="1"/>
    <col min="3847" max="3847" width="26.7109375" style="1" customWidth="1"/>
    <col min="3848" max="4092" width="42.7109375" style="1" customWidth="1"/>
    <col min="4093" max="4093" width="5.7109375" style="1" customWidth="1"/>
    <col min="4094" max="4095" width="27.7109375" style="1"/>
    <col min="4096" max="4096" width="4.7109375" style="1" customWidth="1"/>
    <col min="4097" max="4097" width="25.7109375" style="1" customWidth="1"/>
    <col min="4098" max="4098" width="8" style="1" customWidth="1"/>
    <col min="4099" max="4099" width="7.7109375" style="1" customWidth="1"/>
    <col min="4100" max="4100" width="3" style="1" customWidth="1"/>
    <col min="4101" max="4101" width="6.28515625" style="1" customWidth="1"/>
    <col min="4102" max="4102" width="5.5703125" style="1" customWidth="1"/>
    <col min="4103" max="4103" width="26.7109375" style="1" customWidth="1"/>
    <col min="4104" max="4348" width="42.7109375" style="1" customWidth="1"/>
    <col min="4349" max="4349" width="5.7109375" style="1" customWidth="1"/>
    <col min="4350" max="4351" width="27.7109375" style="1"/>
    <col min="4352" max="4352" width="4.7109375" style="1" customWidth="1"/>
    <col min="4353" max="4353" width="25.7109375" style="1" customWidth="1"/>
    <col min="4354" max="4354" width="8" style="1" customWidth="1"/>
    <col min="4355" max="4355" width="7.7109375" style="1" customWidth="1"/>
    <col min="4356" max="4356" width="3" style="1" customWidth="1"/>
    <col min="4357" max="4357" width="6.28515625" style="1" customWidth="1"/>
    <col min="4358" max="4358" width="5.5703125" style="1" customWidth="1"/>
    <col min="4359" max="4359" width="26.7109375" style="1" customWidth="1"/>
    <col min="4360" max="4604" width="42.7109375" style="1" customWidth="1"/>
    <col min="4605" max="4605" width="5.7109375" style="1" customWidth="1"/>
    <col min="4606" max="4607" width="27.7109375" style="1"/>
    <col min="4608" max="4608" width="4.7109375" style="1" customWidth="1"/>
    <col min="4609" max="4609" width="25.7109375" style="1" customWidth="1"/>
    <col min="4610" max="4610" width="8" style="1" customWidth="1"/>
    <col min="4611" max="4611" width="7.7109375" style="1" customWidth="1"/>
    <col min="4612" max="4612" width="3" style="1" customWidth="1"/>
    <col min="4613" max="4613" width="6.28515625" style="1" customWidth="1"/>
    <col min="4614" max="4614" width="5.5703125" style="1" customWidth="1"/>
    <col min="4615" max="4615" width="26.7109375" style="1" customWidth="1"/>
    <col min="4616" max="4860" width="42.7109375" style="1" customWidth="1"/>
    <col min="4861" max="4861" width="5.7109375" style="1" customWidth="1"/>
    <col min="4862" max="4863" width="27.7109375" style="1"/>
    <col min="4864" max="4864" width="4.7109375" style="1" customWidth="1"/>
    <col min="4865" max="4865" width="25.7109375" style="1" customWidth="1"/>
    <col min="4866" max="4866" width="8" style="1" customWidth="1"/>
    <col min="4867" max="4867" width="7.7109375" style="1" customWidth="1"/>
    <col min="4868" max="4868" width="3" style="1" customWidth="1"/>
    <col min="4869" max="4869" width="6.28515625" style="1" customWidth="1"/>
    <col min="4870" max="4870" width="5.5703125" style="1" customWidth="1"/>
    <col min="4871" max="4871" width="26.7109375" style="1" customWidth="1"/>
    <col min="4872" max="5116" width="42.7109375" style="1" customWidth="1"/>
    <col min="5117" max="5117" width="5.7109375" style="1" customWidth="1"/>
    <col min="5118" max="5119" width="27.7109375" style="1"/>
    <col min="5120" max="5120" width="4.7109375" style="1" customWidth="1"/>
    <col min="5121" max="5121" width="25.7109375" style="1" customWidth="1"/>
    <col min="5122" max="5122" width="8" style="1" customWidth="1"/>
    <col min="5123" max="5123" width="7.7109375" style="1" customWidth="1"/>
    <col min="5124" max="5124" width="3" style="1" customWidth="1"/>
    <col min="5125" max="5125" width="6.28515625" style="1" customWidth="1"/>
    <col min="5126" max="5126" width="5.5703125" style="1" customWidth="1"/>
    <col min="5127" max="5127" width="26.7109375" style="1" customWidth="1"/>
    <col min="5128" max="5372" width="42.7109375" style="1" customWidth="1"/>
    <col min="5373" max="5373" width="5.7109375" style="1" customWidth="1"/>
    <col min="5374" max="5375" width="27.7109375" style="1"/>
    <col min="5376" max="5376" width="4.7109375" style="1" customWidth="1"/>
    <col min="5377" max="5377" width="25.7109375" style="1" customWidth="1"/>
    <col min="5378" max="5378" width="8" style="1" customWidth="1"/>
    <col min="5379" max="5379" width="7.7109375" style="1" customWidth="1"/>
    <col min="5380" max="5380" width="3" style="1" customWidth="1"/>
    <col min="5381" max="5381" width="6.28515625" style="1" customWidth="1"/>
    <col min="5382" max="5382" width="5.5703125" style="1" customWidth="1"/>
    <col min="5383" max="5383" width="26.7109375" style="1" customWidth="1"/>
    <col min="5384" max="5628" width="42.7109375" style="1" customWidth="1"/>
    <col min="5629" max="5629" width="5.7109375" style="1" customWidth="1"/>
    <col min="5630" max="5631" width="27.7109375" style="1"/>
    <col min="5632" max="5632" width="4.7109375" style="1" customWidth="1"/>
    <col min="5633" max="5633" width="25.7109375" style="1" customWidth="1"/>
    <col min="5634" max="5634" width="8" style="1" customWidth="1"/>
    <col min="5635" max="5635" width="7.7109375" style="1" customWidth="1"/>
    <col min="5636" max="5636" width="3" style="1" customWidth="1"/>
    <col min="5637" max="5637" width="6.28515625" style="1" customWidth="1"/>
    <col min="5638" max="5638" width="5.5703125" style="1" customWidth="1"/>
    <col min="5639" max="5639" width="26.7109375" style="1" customWidth="1"/>
    <col min="5640" max="5884" width="42.7109375" style="1" customWidth="1"/>
    <col min="5885" max="5885" width="5.7109375" style="1" customWidth="1"/>
    <col min="5886" max="5887" width="27.7109375" style="1"/>
    <col min="5888" max="5888" width="4.7109375" style="1" customWidth="1"/>
    <col min="5889" max="5889" width="25.7109375" style="1" customWidth="1"/>
    <col min="5890" max="5890" width="8" style="1" customWidth="1"/>
    <col min="5891" max="5891" width="7.7109375" style="1" customWidth="1"/>
    <col min="5892" max="5892" width="3" style="1" customWidth="1"/>
    <col min="5893" max="5893" width="6.28515625" style="1" customWidth="1"/>
    <col min="5894" max="5894" width="5.5703125" style="1" customWidth="1"/>
    <col min="5895" max="5895" width="26.7109375" style="1" customWidth="1"/>
    <col min="5896" max="6140" width="42.7109375" style="1" customWidth="1"/>
    <col min="6141" max="6141" width="5.7109375" style="1" customWidth="1"/>
    <col min="6142" max="6143" width="27.7109375" style="1"/>
    <col min="6144" max="6144" width="4.7109375" style="1" customWidth="1"/>
    <col min="6145" max="6145" width="25.7109375" style="1" customWidth="1"/>
    <col min="6146" max="6146" width="8" style="1" customWidth="1"/>
    <col min="6147" max="6147" width="7.7109375" style="1" customWidth="1"/>
    <col min="6148" max="6148" width="3" style="1" customWidth="1"/>
    <col min="6149" max="6149" width="6.28515625" style="1" customWidth="1"/>
    <col min="6150" max="6150" width="5.5703125" style="1" customWidth="1"/>
    <col min="6151" max="6151" width="26.7109375" style="1" customWidth="1"/>
    <col min="6152" max="6396" width="42.7109375" style="1" customWidth="1"/>
    <col min="6397" max="6397" width="5.7109375" style="1" customWidth="1"/>
    <col min="6398" max="6399" width="27.7109375" style="1"/>
    <col min="6400" max="6400" width="4.7109375" style="1" customWidth="1"/>
    <col min="6401" max="6401" width="25.7109375" style="1" customWidth="1"/>
    <col min="6402" max="6402" width="8" style="1" customWidth="1"/>
    <col min="6403" max="6403" width="7.7109375" style="1" customWidth="1"/>
    <col min="6404" max="6404" width="3" style="1" customWidth="1"/>
    <col min="6405" max="6405" width="6.28515625" style="1" customWidth="1"/>
    <col min="6406" max="6406" width="5.5703125" style="1" customWidth="1"/>
    <col min="6407" max="6407" width="26.7109375" style="1" customWidth="1"/>
    <col min="6408" max="6652" width="42.7109375" style="1" customWidth="1"/>
    <col min="6653" max="6653" width="5.7109375" style="1" customWidth="1"/>
    <col min="6654" max="6655" width="27.7109375" style="1"/>
    <col min="6656" max="6656" width="4.7109375" style="1" customWidth="1"/>
    <col min="6657" max="6657" width="25.7109375" style="1" customWidth="1"/>
    <col min="6658" max="6658" width="8" style="1" customWidth="1"/>
    <col min="6659" max="6659" width="7.7109375" style="1" customWidth="1"/>
    <col min="6660" max="6660" width="3" style="1" customWidth="1"/>
    <col min="6661" max="6661" width="6.28515625" style="1" customWidth="1"/>
    <col min="6662" max="6662" width="5.5703125" style="1" customWidth="1"/>
    <col min="6663" max="6663" width="26.7109375" style="1" customWidth="1"/>
    <col min="6664" max="6908" width="42.7109375" style="1" customWidth="1"/>
    <col min="6909" max="6909" width="5.7109375" style="1" customWidth="1"/>
    <col min="6910" max="6911" width="27.7109375" style="1"/>
    <col min="6912" max="6912" width="4.7109375" style="1" customWidth="1"/>
    <col min="6913" max="6913" width="25.7109375" style="1" customWidth="1"/>
    <col min="6914" max="6914" width="8" style="1" customWidth="1"/>
    <col min="6915" max="6915" width="7.7109375" style="1" customWidth="1"/>
    <col min="6916" max="6916" width="3" style="1" customWidth="1"/>
    <col min="6917" max="6917" width="6.28515625" style="1" customWidth="1"/>
    <col min="6918" max="6918" width="5.5703125" style="1" customWidth="1"/>
    <col min="6919" max="6919" width="26.7109375" style="1" customWidth="1"/>
    <col min="6920" max="7164" width="42.7109375" style="1" customWidth="1"/>
    <col min="7165" max="7165" width="5.7109375" style="1" customWidth="1"/>
    <col min="7166" max="7167" width="27.7109375" style="1"/>
    <col min="7168" max="7168" width="4.7109375" style="1" customWidth="1"/>
    <col min="7169" max="7169" width="25.7109375" style="1" customWidth="1"/>
    <col min="7170" max="7170" width="8" style="1" customWidth="1"/>
    <col min="7171" max="7171" width="7.7109375" style="1" customWidth="1"/>
    <col min="7172" max="7172" width="3" style="1" customWidth="1"/>
    <col min="7173" max="7173" width="6.28515625" style="1" customWidth="1"/>
    <col min="7174" max="7174" width="5.5703125" style="1" customWidth="1"/>
    <col min="7175" max="7175" width="26.7109375" style="1" customWidth="1"/>
    <col min="7176" max="7420" width="42.7109375" style="1" customWidth="1"/>
    <col min="7421" max="7421" width="5.7109375" style="1" customWidth="1"/>
    <col min="7422" max="7423" width="27.7109375" style="1"/>
    <col min="7424" max="7424" width="4.7109375" style="1" customWidth="1"/>
    <col min="7425" max="7425" width="25.7109375" style="1" customWidth="1"/>
    <col min="7426" max="7426" width="8" style="1" customWidth="1"/>
    <col min="7427" max="7427" width="7.7109375" style="1" customWidth="1"/>
    <col min="7428" max="7428" width="3" style="1" customWidth="1"/>
    <col min="7429" max="7429" width="6.28515625" style="1" customWidth="1"/>
    <col min="7430" max="7430" width="5.5703125" style="1" customWidth="1"/>
    <col min="7431" max="7431" width="26.7109375" style="1" customWidth="1"/>
    <col min="7432" max="7676" width="42.7109375" style="1" customWidth="1"/>
    <col min="7677" max="7677" width="5.7109375" style="1" customWidth="1"/>
    <col min="7678" max="7679" width="27.7109375" style="1"/>
    <col min="7680" max="7680" width="4.7109375" style="1" customWidth="1"/>
    <col min="7681" max="7681" width="25.7109375" style="1" customWidth="1"/>
    <col min="7682" max="7682" width="8" style="1" customWidth="1"/>
    <col min="7683" max="7683" width="7.7109375" style="1" customWidth="1"/>
    <col min="7684" max="7684" width="3" style="1" customWidth="1"/>
    <col min="7685" max="7685" width="6.28515625" style="1" customWidth="1"/>
    <col min="7686" max="7686" width="5.5703125" style="1" customWidth="1"/>
    <col min="7687" max="7687" width="26.7109375" style="1" customWidth="1"/>
    <col min="7688" max="7932" width="42.7109375" style="1" customWidth="1"/>
    <col min="7933" max="7933" width="5.7109375" style="1" customWidth="1"/>
    <col min="7934" max="7935" width="27.7109375" style="1"/>
    <col min="7936" max="7936" width="4.7109375" style="1" customWidth="1"/>
    <col min="7937" max="7937" width="25.7109375" style="1" customWidth="1"/>
    <col min="7938" max="7938" width="8" style="1" customWidth="1"/>
    <col min="7939" max="7939" width="7.7109375" style="1" customWidth="1"/>
    <col min="7940" max="7940" width="3" style="1" customWidth="1"/>
    <col min="7941" max="7941" width="6.28515625" style="1" customWidth="1"/>
    <col min="7942" max="7942" width="5.5703125" style="1" customWidth="1"/>
    <col min="7943" max="7943" width="26.7109375" style="1" customWidth="1"/>
    <col min="7944" max="8188" width="42.7109375" style="1" customWidth="1"/>
    <col min="8189" max="8189" width="5.7109375" style="1" customWidth="1"/>
    <col min="8190" max="8191" width="27.7109375" style="1"/>
    <col min="8192" max="8192" width="4.7109375" style="1" customWidth="1"/>
    <col min="8193" max="8193" width="25.7109375" style="1" customWidth="1"/>
    <col min="8194" max="8194" width="8" style="1" customWidth="1"/>
    <col min="8195" max="8195" width="7.7109375" style="1" customWidth="1"/>
    <col min="8196" max="8196" width="3" style="1" customWidth="1"/>
    <col min="8197" max="8197" width="6.28515625" style="1" customWidth="1"/>
    <col min="8198" max="8198" width="5.5703125" style="1" customWidth="1"/>
    <col min="8199" max="8199" width="26.7109375" style="1" customWidth="1"/>
    <col min="8200" max="8444" width="42.7109375" style="1" customWidth="1"/>
    <col min="8445" max="8445" width="5.7109375" style="1" customWidth="1"/>
    <col min="8446" max="8447" width="27.7109375" style="1"/>
    <col min="8448" max="8448" width="4.7109375" style="1" customWidth="1"/>
    <col min="8449" max="8449" width="25.7109375" style="1" customWidth="1"/>
    <col min="8450" max="8450" width="8" style="1" customWidth="1"/>
    <col min="8451" max="8451" width="7.7109375" style="1" customWidth="1"/>
    <col min="8452" max="8452" width="3" style="1" customWidth="1"/>
    <col min="8453" max="8453" width="6.28515625" style="1" customWidth="1"/>
    <col min="8454" max="8454" width="5.5703125" style="1" customWidth="1"/>
    <col min="8455" max="8455" width="26.7109375" style="1" customWidth="1"/>
    <col min="8456" max="8700" width="42.7109375" style="1" customWidth="1"/>
    <col min="8701" max="8701" width="5.7109375" style="1" customWidth="1"/>
    <col min="8702" max="8703" width="27.7109375" style="1"/>
    <col min="8704" max="8704" width="4.7109375" style="1" customWidth="1"/>
    <col min="8705" max="8705" width="25.7109375" style="1" customWidth="1"/>
    <col min="8706" max="8706" width="8" style="1" customWidth="1"/>
    <col min="8707" max="8707" width="7.7109375" style="1" customWidth="1"/>
    <col min="8708" max="8708" width="3" style="1" customWidth="1"/>
    <col min="8709" max="8709" width="6.28515625" style="1" customWidth="1"/>
    <col min="8710" max="8710" width="5.5703125" style="1" customWidth="1"/>
    <col min="8711" max="8711" width="26.7109375" style="1" customWidth="1"/>
    <col min="8712" max="8956" width="42.7109375" style="1" customWidth="1"/>
    <col min="8957" max="8957" width="5.7109375" style="1" customWidth="1"/>
    <col min="8958" max="8959" width="27.7109375" style="1"/>
    <col min="8960" max="8960" width="4.7109375" style="1" customWidth="1"/>
    <col min="8961" max="8961" width="25.7109375" style="1" customWidth="1"/>
    <col min="8962" max="8962" width="8" style="1" customWidth="1"/>
    <col min="8963" max="8963" width="7.7109375" style="1" customWidth="1"/>
    <col min="8964" max="8964" width="3" style="1" customWidth="1"/>
    <col min="8965" max="8965" width="6.28515625" style="1" customWidth="1"/>
    <col min="8966" max="8966" width="5.5703125" style="1" customWidth="1"/>
    <col min="8967" max="8967" width="26.7109375" style="1" customWidth="1"/>
    <col min="8968" max="9212" width="42.7109375" style="1" customWidth="1"/>
    <col min="9213" max="9213" width="5.7109375" style="1" customWidth="1"/>
    <col min="9214" max="9215" width="27.7109375" style="1"/>
    <col min="9216" max="9216" width="4.7109375" style="1" customWidth="1"/>
    <col min="9217" max="9217" width="25.7109375" style="1" customWidth="1"/>
    <col min="9218" max="9218" width="8" style="1" customWidth="1"/>
    <col min="9219" max="9219" width="7.7109375" style="1" customWidth="1"/>
    <col min="9220" max="9220" width="3" style="1" customWidth="1"/>
    <col min="9221" max="9221" width="6.28515625" style="1" customWidth="1"/>
    <col min="9222" max="9222" width="5.5703125" style="1" customWidth="1"/>
    <col min="9223" max="9223" width="26.7109375" style="1" customWidth="1"/>
    <col min="9224" max="9468" width="42.7109375" style="1" customWidth="1"/>
    <col min="9469" max="9469" width="5.7109375" style="1" customWidth="1"/>
    <col min="9470" max="9471" width="27.7109375" style="1"/>
    <col min="9472" max="9472" width="4.7109375" style="1" customWidth="1"/>
    <col min="9473" max="9473" width="25.7109375" style="1" customWidth="1"/>
    <col min="9474" max="9474" width="8" style="1" customWidth="1"/>
    <col min="9475" max="9475" width="7.7109375" style="1" customWidth="1"/>
    <col min="9476" max="9476" width="3" style="1" customWidth="1"/>
    <col min="9477" max="9477" width="6.28515625" style="1" customWidth="1"/>
    <col min="9478" max="9478" width="5.5703125" style="1" customWidth="1"/>
    <col min="9479" max="9479" width="26.7109375" style="1" customWidth="1"/>
    <col min="9480" max="9724" width="42.7109375" style="1" customWidth="1"/>
    <col min="9725" max="9725" width="5.7109375" style="1" customWidth="1"/>
    <col min="9726" max="9727" width="27.7109375" style="1"/>
    <col min="9728" max="9728" width="4.7109375" style="1" customWidth="1"/>
    <col min="9729" max="9729" width="25.7109375" style="1" customWidth="1"/>
    <col min="9730" max="9730" width="8" style="1" customWidth="1"/>
    <col min="9731" max="9731" width="7.7109375" style="1" customWidth="1"/>
    <col min="9732" max="9732" width="3" style="1" customWidth="1"/>
    <col min="9733" max="9733" width="6.28515625" style="1" customWidth="1"/>
    <col min="9734" max="9734" width="5.5703125" style="1" customWidth="1"/>
    <col min="9735" max="9735" width="26.7109375" style="1" customWidth="1"/>
    <col min="9736" max="9980" width="42.7109375" style="1" customWidth="1"/>
    <col min="9981" max="9981" width="5.7109375" style="1" customWidth="1"/>
    <col min="9982" max="9983" width="27.7109375" style="1"/>
    <col min="9984" max="9984" width="4.7109375" style="1" customWidth="1"/>
    <col min="9985" max="9985" width="25.7109375" style="1" customWidth="1"/>
    <col min="9986" max="9986" width="8" style="1" customWidth="1"/>
    <col min="9987" max="9987" width="7.7109375" style="1" customWidth="1"/>
    <col min="9988" max="9988" width="3" style="1" customWidth="1"/>
    <col min="9989" max="9989" width="6.28515625" style="1" customWidth="1"/>
    <col min="9990" max="9990" width="5.5703125" style="1" customWidth="1"/>
    <col min="9991" max="9991" width="26.7109375" style="1" customWidth="1"/>
    <col min="9992" max="10236" width="42.7109375" style="1" customWidth="1"/>
    <col min="10237" max="10237" width="5.7109375" style="1" customWidth="1"/>
    <col min="10238" max="10239" width="27.7109375" style="1"/>
    <col min="10240" max="10240" width="4.7109375" style="1" customWidth="1"/>
    <col min="10241" max="10241" width="25.7109375" style="1" customWidth="1"/>
    <col min="10242" max="10242" width="8" style="1" customWidth="1"/>
    <col min="10243" max="10243" width="7.7109375" style="1" customWidth="1"/>
    <col min="10244" max="10244" width="3" style="1" customWidth="1"/>
    <col min="10245" max="10245" width="6.28515625" style="1" customWidth="1"/>
    <col min="10246" max="10246" width="5.5703125" style="1" customWidth="1"/>
    <col min="10247" max="10247" width="26.7109375" style="1" customWidth="1"/>
    <col min="10248" max="10492" width="42.7109375" style="1" customWidth="1"/>
    <col min="10493" max="10493" width="5.7109375" style="1" customWidth="1"/>
    <col min="10494" max="10495" width="27.7109375" style="1"/>
    <col min="10496" max="10496" width="4.7109375" style="1" customWidth="1"/>
    <col min="10497" max="10497" width="25.7109375" style="1" customWidth="1"/>
    <col min="10498" max="10498" width="8" style="1" customWidth="1"/>
    <col min="10499" max="10499" width="7.7109375" style="1" customWidth="1"/>
    <col min="10500" max="10500" width="3" style="1" customWidth="1"/>
    <col min="10501" max="10501" width="6.28515625" style="1" customWidth="1"/>
    <col min="10502" max="10502" width="5.5703125" style="1" customWidth="1"/>
    <col min="10503" max="10503" width="26.7109375" style="1" customWidth="1"/>
    <col min="10504" max="10748" width="42.7109375" style="1" customWidth="1"/>
    <col min="10749" max="10749" width="5.7109375" style="1" customWidth="1"/>
    <col min="10750" max="10751" width="27.7109375" style="1"/>
    <col min="10752" max="10752" width="4.7109375" style="1" customWidth="1"/>
    <col min="10753" max="10753" width="25.7109375" style="1" customWidth="1"/>
    <col min="10754" max="10754" width="8" style="1" customWidth="1"/>
    <col min="10755" max="10755" width="7.7109375" style="1" customWidth="1"/>
    <col min="10756" max="10756" width="3" style="1" customWidth="1"/>
    <col min="10757" max="10757" width="6.28515625" style="1" customWidth="1"/>
    <col min="10758" max="10758" width="5.5703125" style="1" customWidth="1"/>
    <col min="10759" max="10759" width="26.7109375" style="1" customWidth="1"/>
    <col min="10760" max="11004" width="42.7109375" style="1" customWidth="1"/>
    <col min="11005" max="11005" width="5.7109375" style="1" customWidth="1"/>
    <col min="11006" max="11007" width="27.7109375" style="1"/>
    <col min="11008" max="11008" width="4.7109375" style="1" customWidth="1"/>
    <col min="11009" max="11009" width="25.7109375" style="1" customWidth="1"/>
    <col min="11010" max="11010" width="8" style="1" customWidth="1"/>
    <col min="11011" max="11011" width="7.7109375" style="1" customWidth="1"/>
    <col min="11012" max="11012" width="3" style="1" customWidth="1"/>
    <col min="11013" max="11013" width="6.28515625" style="1" customWidth="1"/>
    <col min="11014" max="11014" width="5.5703125" style="1" customWidth="1"/>
    <col min="11015" max="11015" width="26.7109375" style="1" customWidth="1"/>
    <col min="11016" max="11260" width="42.7109375" style="1" customWidth="1"/>
    <col min="11261" max="11261" width="5.7109375" style="1" customWidth="1"/>
    <col min="11262" max="11263" width="27.7109375" style="1"/>
    <col min="11264" max="11264" width="4.7109375" style="1" customWidth="1"/>
    <col min="11265" max="11265" width="25.7109375" style="1" customWidth="1"/>
    <col min="11266" max="11266" width="8" style="1" customWidth="1"/>
    <col min="11267" max="11267" width="7.7109375" style="1" customWidth="1"/>
    <col min="11268" max="11268" width="3" style="1" customWidth="1"/>
    <col min="11269" max="11269" width="6.28515625" style="1" customWidth="1"/>
    <col min="11270" max="11270" width="5.5703125" style="1" customWidth="1"/>
    <col min="11271" max="11271" width="26.7109375" style="1" customWidth="1"/>
    <col min="11272" max="11516" width="42.7109375" style="1" customWidth="1"/>
    <col min="11517" max="11517" width="5.7109375" style="1" customWidth="1"/>
    <col min="11518" max="11519" width="27.7109375" style="1"/>
    <col min="11520" max="11520" width="4.7109375" style="1" customWidth="1"/>
    <col min="11521" max="11521" width="25.7109375" style="1" customWidth="1"/>
    <col min="11522" max="11522" width="8" style="1" customWidth="1"/>
    <col min="11523" max="11523" width="7.7109375" style="1" customWidth="1"/>
    <col min="11524" max="11524" width="3" style="1" customWidth="1"/>
    <col min="11525" max="11525" width="6.28515625" style="1" customWidth="1"/>
    <col min="11526" max="11526" width="5.5703125" style="1" customWidth="1"/>
    <col min="11527" max="11527" width="26.7109375" style="1" customWidth="1"/>
    <col min="11528" max="11772" width="42.7109375" style="1" customWidth="1"/>
    <col min="11773" max="11773" width="5.7109375" style="1" customWidth="1"/>
    <col min="11774" max="11775" width="27.7109375" style="1"/>
    <col min="11776" max="11776" width="4.7109375" style="1" customWidth="1"/>
    <col min="11777" max="11777" width="25.7109375" style="1" customWidth="1"/>
    <col min="11778" max="11778" width="8" style="1" customWidth="1"/>
    <col min="11779" max="11779" width="7.7109375" style="1" customWidth="1"/>
    <col min="11780" max="11780" width="3" style="1" customWidth="1"/>
    <col min="11781" max="11781" width="6.28515625" style="1" customWidth="1"/>
    <col min="11782" max="11782" width="5.5703125" style="1" customWidth="1"/>
    <col min="11783" max="11783" width="26.7109375" style="1" customWidth="1"/>
    <col min="11784" max="12028" width="42.7109375" style="1" customWidth="1"/>
    <col min="12029" max="12029" width="5.7109375" style="1" customWidth="1"/>
    <col min="12030" max="12031" width="27.7109375" style="1"/>
    <col min="12032" max="12032" width="4.7109375" style="1" customWidth="1"/>
    <col min="12033" max="12033" width="25.7109375" style="1" customWidth="1"/>
    <col min="12034" max="12034" width="8" style="1" customWidth="1"/>
    <col min="12035" max="12035" width="7.7109375" style="1" customWidth="1"/>
    <col min="12036" max="12036" width="3" style="1" customWidth="1"/>
    <col min="12037" max="12037" width="6.28515625" style="1" customWidth="1"/>
    <col min="12038" max="12038" width="5.5703125" style="1" customWidth="1"/>
    <col min="12039" max="12039" width="26.7109375" style="1" customWidth="1"/>
    <col min="12040" max="12284" width="42.7109375" style="1" customWidth="1"/>
    <col min="12285" max="12285" width="5.7109375" style="1" customWidth="1"/>
    <col min="12286" max="12287" width="27.7109375" style="1"/>
    <col min="12288" max="12288" width="4.7109375" style="1" customWidth="1"/>
    <col min="12289" max="12289" width="25.7109375" style="1" customWidth="1"/>
    <col min="12290" max="12290" width="8" style="1" customWidth="1"/>
    <col min="12291" max="12291" width="7.7109375" style="1" customWidth="1"/>
    <col min="12292" max="12292" width="3" style="1" customWidth="1"/>
    <col min="12293" max="12293" width="6.28515625" style="1" customWidth="1"/>
    <col min="12294" max="12294" width="5.5703125" style="1" customWidth="1"/>
    <col min="12295" max="12295" width="26.7109375" style="1" customWidth="1"/>
    <col min="12296" max="12540" width="42.7109375" style="1" customWidth="1"/>
    <col min="12541" max="12541" width="5.7109375" style="1" customWidth="1"/>
    <col min="12542" max="12543" width="27.7109375" style="1"/>
    <col min="12544" max="12544" width="4.7109375" style="1" customWidth="1"/>
    <col min="12545" max="12545" width="25.7109375" style="1" customWidth="1"/>
    <col min="12546" max="12546" width="8" style="1" customWidth="1"/>
    <col min="12547" max="12547" width="7.7109375" style="1" customWidth="1"/>
    <col min="12548" max="12548" width="3" style="1" customWidth="1"/>
    <col min="12549" max="12549" width="6.28515625" style="1" customWidth="1"/>
    <col min="12550" max="12550" width="5.5703125" style="1" customWidth="1"/>
    <col min="12551" max="12551" width="26.7109375" style="1" customWidth="1"/>
    <col min="12552" max="12796" width="42.7109375" style="1" customWidth="1"/>
    <col min="12797" max="12797" width="5.7109375" style="1" customWidth="1"/>
    <col min="12798" max="12799" width="27.7109375" style="1"/>
    <col min="12800" max="12800" width="4.7109375" style="1" customWidth="1"/>
    <col min="12801" max="12801" width="25.7109375" style="1" customWidth="1"/>
    <col min="12802" max="12802" width="8" style="1" customWidth="1"/>
    <col min="12803" max="12803" width="7.7109375" style="1" customWidth="1"/>
    <col min="12804" max="12804" width="3" style="1" customWidth="1"/>
    <col min="12805" max="12805" width="6.28515625" style="1" customWidth="1"/>
    <col min="12806" max="12806" width="5.5703125" style="1" customWidth="1"/>
    <col min="12807" max="12807" width="26.7109375" style="1" customWidth="1"/>
    <col min="12808" max="13052" width="42.7109375" style="1" customWidth="1"/>
    <col min="13053" max="13053" width="5.7109375" style="1" customWidth="1"/>
    <col min="13054" max="13055" width="27.7109375" style="1"/>
    <col min="13056" max="13056" width="4.7109375" style="1" customWidth="1"/>
    <col min="13057" max="13057" width="25.7109375" style="1" customWidth="1"/>
    <col min="13058" max="13058" width="8" style="1" customWidth="1"/>
    <col min="13059" max="13059" width="7.7109375" style="1" customWidth="1"/>
    <col min="13060" max="13060" width="3" style="1" customWidth="1"/>
    <col min="13061" max="13061" width="6.28515625" style="1" customWidth="1"/>
    <col min="13062" max="13062" width="5.5703125" style="1" customWidth="1"/>
    <col min="13063" max="13063" width="26.7109375" style="1" customWidth="1"/>
    <col min="13064" max="13308" width="42.7109375" style="1" customWidth="1"/>
    <col min="13309" max="13309" width="5.7109375" style="1" customWidth="1"/>
    <col min="13310" max="13311" width="27.7109375" style="1"/>
    <col min="13312" max="13312" width="4.7109375" style="1" customWidth="1"/>
    <col min="13313" max="13313" width="25.7109375" style="1" customWidth="1"/>
    <col min="13314" max="13314" width="8" style="1" customWidth="1"/>
    <col min="13315" max="13315" width="7.7109375" style="1" customWidth="1"/>
    <col min="13316" max="13316" width="3" style="1" customWidth="1"/>
    <col min="13317" max="13317" width="6.28515625" style="1" customWidth="1"/>
    <col min="13318" max="13318" width="5.5703125" style="1" customWidth="1"/>
    <col min="13319" max="13319" width="26.7109375" style="1" customWidth="1"/>
    <col min="13320" max="13564" width="42.7109375" style="1" customWidth="1"/>
    <col min="13565" max="13565" width="5.7109375" style="1" customWidth="1"/>
    <col min="13566" max="13567" width="27.7109375" style="1"/>
    <col min="13568" max="13568" width="4.7109375" style="1" customWidth="1"/>
    <col min="13569" max="13569" width="25.7109375" style="1" customWidth="1"/>
    <col min="13570" max="13570" width="8" style="1" customWidth="1"/>
    <col min="13571" max="13571" width="7.7109375" style="1" customWidth="1"/>
    <col min="13572" max="13572" width="3" style="1" customWidth="1"/>
    <col min="13573" max="13573" width="6.28515625" style="1" customWidth="1"/>
    <col min="13574" max="13574" width="5.5703125" style="1" customWidth="1"/>
    <col min="13575" max="13575" width="26.7109375" style="1" customWidth="1"/>
    <col min="13576" max="13820" width="42.7109375" style="1" customWidth="1"/>
    <col min="13821" max="13821" width="5.7109375" style="1" customWidth="1"/>
    <col min="13822" max="13823" width="27.7109375" style="1"/>
    <col min="13824" max="13824" width="4.7109375" style="1" customWidth="1"/>
    <col min="13825" max="13825" width="25.7109375" style="1" customWidth="1"/>
    <col min="13826" max="13826" width="8" style="1" customWidth="1"/>
    <col min="13827" max="13827" width="7.7109375" style="1" customWidth="1"/>
    <col min="13828" max="13828" width="3" style="1" customWidth="1"/>
    <col min="13829" max="13829" width="6.28515625" style="1" customWidth="1"/>
    <col min="13830" max="13830" width="5.5703125" style="1" customWidth="1"/>
    <col min="13831" max="13831" width="26.7109375" style="1" customWidth="1"/>
    <col min="13832" max="14076" width="42.7109375" style="1" customWidth="1"/>
    <col min="14077" max="14077" width="5.7109375" style="1" customWidth="1"/>
    <col min="14078" max="14079" width="27.7109375" style="1"/>
    <col min="14080" max="14080" width="4.7109375" style="1" customWidth="1"/>
    <col min="14081" max="14081" width="25.7109375" style="1" customWidth="1"/>
    <col min="14082" max="14082" width="8" style="1" customWidth="1"/>
    <col min="14083" max="14083" width="7.7109375" style="1" customWidth="1"/>
    <col min="14084" max="14084" width="3" style="1" customWidth="1"/>
    <col min="14085" max="14085" width="6.28515625" style="1" customWidth="1"/>
    <col min="14086" max="14086" width="5.5703125" style="1" customWidth="1"/>
    <col min="14087" max="14087" width="26.7109375" style="1" customWidth="1"/>
    <col min="14088" max="14332" width="42.7109375" style="1" customWidth="1"/>
    <col min="14333" max="14333" width="5.7109375" style="1" customWidth="1"/>
    <col min="14334" max="14335" width="27.7109375" style="1"/>
    <col min="14336" max="14336" width="4.7109375" style="1" customWidth="1"/>
    <col min="14337" max="14337" width="25.7109375" style="1" customWidth="1"/>
    <col min="14338" max="14338" width="8" style="1" customWidth="1"/>
    <col min="14339" max="14339" width="7.7109375" style="1" customWidth="1"/>
    <col min="14340" max="14340" width="3" style="1" customWidth="1"/>
    <col min="14341" max="14341" width="6.28515625" style="1" customWidth="1"/>
    <col min="14342" max="14342" width="5.5703125" style="1" customWidth="1"/>
    <col min="14343" max="14343" width="26.7109375" style="1" customWidth="1"/>
    <col min="14344" max="14588" width="42.7109375" style="1" customWidth="1"/>
    <col min="14589" max="14589" width="5.7109375" style="1" customWidth="1"/>
    <col min="14590" max="14591" width="27.7109375" style="1"/>
    <col min="14592" max="14592" width="4.7109375" style="1" customWidth="1"/>
    <col min="14593" max="14593" width="25.7109375" style="1" customWidth="1"/>
    <col min="14594" max="14594" width="8" style="1" customWidth="1"/>
    <col min="14595" max="14595" width="7.7109375" style="1" customWidth="1"/>
    <col min="14596" max="14596" width="3" style="1" customWidth="1"/>
    <col min="14597" max="14597" width="6.28515625" style="1" customWidth="1"/>
    <col min="14598" max="14598" width="5.5703125" style="1" customWidth="1"/>
    <col min="14599" max="14599" width="26.7109375" style="1" customWidth="1"/>
    <col min="14600" max="14844" width="42.7109375" style="1" customWidth="1"/>
    <col min="14845" max="14845" width="5.7109375" style="1" customWidth="1"/>
    <col min="14846" max="14847" width="27.7109375" style="1"/>
    <col min="14848" max="14848" width="4.7109375" style="1" customWidth="1"/>
    <col min="14849" max="14849" width="25.7109375" style="1" customWidth="1"/>
    <col min="14850" max="14850" width="8" style="1" customWidth="1"/>
    <col min="14851" max="14851" width="7.7109375" style="1" customWidth="1"/>
    <col min="14852" max="14852" width="3" style="1" customWidth="1"/>
    <col min="14853" max="14853" width="6.28515625" style="1" customWidth="1"/>
    <col min="14854" max="14854" width="5.5703125" style="1" customWidth="1"/>
    <col min="14855" max="14855" width="26.7109375" style="1" customWidth="1"/>
    <col min="14856" max="15100" width="42.7109375" style="1" customWidth="1"/>
    <col min="15101" max="15101" width="5.7109375" style="1" customWidth="1"/>
    <col min="15102" max="15103" width="27.7109375" style="1"/>
    <col min="15104" max="15104" width="4.7109375" style="1" customWidth="1"/>
    <col min="15105" max="15105" width="25.7109375" style="1" customWidth="1"/>
    <col min="15106" max="15106" width="8" style="1" customWidth="1"/>
    <col min="15107" max="15107" width="7.7109375" style="1" customWidth="1"/>
    <col min="15108" max="15108" width="3" style="1" customWidth="1"/>
    <col min="15109" max="15109" width="6.28515625" style="1" customWidth="1"/>
    <col min="15110" max="15110" width="5.5703125" style="1" customWidth="1"/>
    <col min="15111" max="15111" width="26.7109375" style="1" customWidth="1"/>
    <col min="15112" max="15356" width="42.7109375" style="1" customWidth="1"/>
    <col min="15357" max="15357" width="5.7109375" style="1" customWidth="1"/>
    <col min="15358" max="15359" width="27.7109375" style="1"/>
    <col min="15360" max="15360" width="4.7109375" style="1" customWidth="1"/>
    <col min="15361" max="15361" width="25.7109375" style="1" customWidth="1"/>
    <col min="15362" max="15362" width="8" style="1" customWidth="1"/>
    <col min="15363" max="15363" width="7.7109375" style="1" customWidth="1"/>
    <col min="15364" max="15364" width="3" style="1" customWidth="1"/>
    <col min="15365" max="15365" width="6.28515625" style="1" customWidth="1"/>
    <col min="15366" max="15366" width="5.5703125" style="1" customWidth="1"/>
    <col min="15367" max="15367" width="26.7109375" style="1" customWidth="1"/>
    <col min="15368" max="15612" width="42.7109375" style="1" customWidth="1"/>
    <col min="15613" max="15613" width="5.7109375" style="1" customWidth="1"/>
    <col min="15614" max="15615" width="27.7109375" style="1"/>
    <col min="15616" max="15616" width="4.7109375" style="1" customWidth="1"/>
    <col min="15617" max="15617" width="25.7109375" style="1" customWidth="1"/>
    <col min="15618" max="15618" width="8" style="1" customWidth="1"/>
    <col min="15619" max="15619" width="7.7109375" style="1" customWidth="1"/>
    <col min="15620" max="15620" width="3" style="1" customWidth="1"/>
    <col min="15621" max="15621" width="6.28515625" style="1" customWidth="1"/>
    <col min="15622" max="15622" width="5.5703125" style="1" customWidth="1"/>
    <col min="15623" max="15623" width="26.7109375" style="1" customWidth="1"/>
    <col min="15624" max="15868" width="42.7109375" style="1" customWidth="1"/>
    <col min="15869" max="15869" width="5.7109375" style="1" customWidth="1"/>
    <col min="15870" max="15871" width="27.7109375" style="1"/>
    <col min="15872" max="15872" width="4.7109375" style="1" customWidth="1"/>
    <col min="15873" max="15873" width="25.7109375" style="1" customWidth="1"/>
    <col min="15874" max="15874" width="8" style="1" customWidth="1"/>
    <col min="15875" max="15875" width="7.7109375" style="1" customWidth="1"/>
    <col min="15876" max="15876" width="3" style="1" customWidth="1"/>
    <col min="15877" max="15877" width="6.28515625" style="1" customWidth="1"/>
    <col min="15878" max="15878" width="5.5703125" style="1" customWidth="1"/>
    <col min="15879" max="15879" width="26.7109375" style="1" customWidth="1"/>
    <col min="15880" max="16124" width="42.7109375" style="1" customWidth="1"/>
    <col min="16125" max="16125" width="5.7109375" style="1" customWidth="1"/>
    <col min="16126" max="16127" width="27.7109375" style="1"/>
    <col min="16128" max="16128" width="4.7109375" style="1" customWidth="1"/>
    <col min="16129" max="16129" width="25.7109375" style="1" customWidth="1"/>
    <col min="16130" max="16130" width="8" style="1" customWidth="1"/>
    <col min="16131" max="16131" width="7.7109375" style="1" customWidth="1"/>
    <col min="16132" max="16132" width="3" style="1" customWidth="1"/>
    <col min="16133" max="16133" width="6.28515625" style="1" customWidth="1"/>
    <col min="16134" max="16134" width="5.5703125" style="1" customWidth="1"/>
    <col min="16135" max="16135" width="26.7109375" style="1" customWidth="1"/>
    <col min="16136" max="16380" width="42.7109375" style="1" customWidth="1"/>
    <col min="16381" max="16381" width="5.7109375" style="1" customWidth="1"/>
    <col min="16382" max="16384" width="27.7109375" style="1"/>
  </cols>
  <sheetData>
    <row r="1" spans="2:13" ht="54.75" customHeight="1" x14ac:dyDescent="0.2"/>
    <row r="2" spans="2:13" s="41" customFormat="1" ht="15" x14ac:dyDescent="0.2">
      <c r="B2" s="146" t="s">
        <v>17</v>
      </c>
      <c r="C2" s="147"/>
      <c r="D2" s="147"/>
      <c r="E2" s="147"/>
      <c r="F2" s="42"/>
      <c r="G2" s="42"/>
    </row>
    <row r="3" spans="2:13" x14ac:dyDescent="0.2">
      <c r="B3" s="43"/>
      <c r="C3" s="44" t="s">
        <v>215</v>
      </c>
      <c r="D3" s="45"/>
      <c r="E3" s="46"/>
      <c r="F3" s="2"/>
      <c r="G3" s="2"/>
    </row>
    <row r="4" spans="2:13" x14ac:dyDescent="0.2">
      <c r="B4" s="148" t="s">
        <v>18</v>
      </c>
      <c r="C4" s="149"/>
      <c r="D4" s="150"/>
      <c r="E4" s="3" t="s">
        <v>19</v>
      </c>
      <c r="F4" s="48"/>
      <c r="G4" s="48"/>
    </row>
    <row r="5" spans="2:13" x14ac:dyDescent="0.2">
      <c r="B5" s="24">
        <v>1</v>
      </c>
      <c r="C5" s="151" t="s">
        <v>20</v>
      </c>
      <c r="D5" s="151"/>
      <c r="E5" s="151"/>
      <c r="F5" s="4"/>
      <c r="G5" s="4"/>
    </row>
    <row r="6" spans="2:13" x14ac:dyDescent="0.2">
      <c r="B6" s="25" t="s">
        <v>11</v>
      </c>
      <c r="C6" s="26" t="s">
        <v>21</v>
      </c>
      <c r="D6" s="27" t="s">
        <v>22</v>
      </c>
      <c r="E6" s="96">
        <v>0.04</v>
      </c>
      <c r="F6" s="6"/>
      <c r="G6" s="7"/>
    </row>
    <row r="7" spans="2:13" x14ac:dyDescent="0.2">
      <c r="B7" s="25" t="s">
        <v>12</v>
      </c>
      <c r="C7" s="26" t="s">
        <v>23</v>
      </c>
      <c r="D7" s="27" t="s">
        <v>24</v>
      </c>
      <c r="E7" s="96">
        <v>1.3899999999999999E-2</v>
      </c>
      <c r="F7" s="6"/>
      <c r="G7" s="7"/>
    </row>
    <row r="8" spans="2:13" x14ac:dyDescent="0.2">
      <c r="B8" s="25" t="s">
        <v>13</v>
      </c>
      <c r="C8" s="26" t="s">
        <v>25</v>
      </c>
      <c r="D8" s="27" t="s">
        <v>26</v>
      </c>
      <c r="E8" s="96">
        <v>1.2699999999999999E-2</v>
      </c>
      <c r="F8" s="6"/>
      <c r="G8" s="7"/>
      <c r="K8" s="91"/>
    </row>
    <row r="9" spans="2:13" x14ac:dyDescent="0.2">
      <c r="B9" s="25" t="s">
        <v>14</v>
      </c>
      <c r="C9" s="26" t="s">
        <v>27</v>
      </c>
      <c r="D9" s="27" t="s">
        <v>28</v>
      </c>
      <c r="E9" s="96">
        <v>9.7999999999999997E-3</v>
      </c>
      <c r="F9" s="6"/>
      <c r="G9" s="7"/>
    </row>
    <row r="10" spans="2:13" s="10" customFormat="1" ht="12.75" customHeight="1" x14ac:dyDescent="0.2">
      <c r="B10" s="145" t="s">
        <v>29</v>
      </c>
      <c r="C10" s="145"/>
      <c r="D10" s="145"/>
      <c r="E10" s="28">
        <f>SUM(E6:E9)</f>
        <v>7.640000000000001E-2</v>
      </c>
      <c r="F10" s="8"/>
      <c r="G10" s="9"/>
    </row>
    <row r="11" spans="2:13" ht="8.25" customHeight="1" x14ac:dyDescent="0.2">
      <c r="B11" s="152"/>
      <c r="C11" s="152"/>
      <c r="D11" s="152"/>
      <c r="E11" s="152"/>
      <c r="F11" s="11"/>
      <c r="G11" s="12"/>
    </row>
    <row r="12" spans="2:13" s="10" customFormat="1" ht="12" x14ac:dyDescent="0.2">
      <c r="B12" s="29">
        <v>2</v>
      </c>
      <c r="C12" s="153" t="s">
        <v>30</v>
      </c>
      <c r="D12" s="153"/>
      <c r="E12" s="153"/>
      <c r="F12" s="8"/>
      <c r="G12" s="9"/>
    </row>
    <row r="13" spans="2:13" x14ac:dyDescent="0.2">
      <c r="B13" s="25" t="s">
        <v>31</v>
      </c>
      <c r="C13" s="30" t="s">
        <v>30</v>
      </c>
      <c r="D13" s="27" t="s">
        <v>32</v>
      </c>
      <c r="E13" s="96">
        <v>0.06</v>
      </c>
      <c r="F13" s="6"/>
      <c r="G13" s="6"/>
    </row>
    <row r="14" spans="2:13" s="13" customFormat="1" ht="12.75" customHeight="1" x14ac:dyDescent="0.2">
      <c r="B14" s="145" t="s">
        <v>33</v>
      </c>
      <c r="C14" s="145"/>
      <c r="D14" s="145"/>
      <c r="E14" s="28">
        <f>E13</f>
        <v>0.06</v>
      </c>
      <c r="F14" s="8"/>
      <c r="G14" s="9"/>
    </row>
    <row r="15" spans="2:13" s="31" customFormat="1" ht="9" customHeight="1" x14ac:dyDescent="0.2">
      <c r="B15" s="152"/>
      <c r="C15" s="152"/>
      <c r="D15" s="152"/>
      <c r="E15" s="152"/>
      <c r="F15" s="12"/>
      <c r="G15" s="12"/>
      <c r="M15" s="31">
        <v>16</v>
      </c>
    </row>
    <row r="16" spans="2:13" s="10" customFormat="1" ht="12" x14ac:dyDescent="0.2">
      <c r="B16" s="24">
        <v>3</v>
      </c>
      <c r="C16" s="151" t="s">
        <v>34</v>
      </c>
      <c r="D16" s="151"/>
      <c r="E16" s="151"/>
      <c r="F16" s="9"/>
      <c r="G16" s="9"/>
      <c r="M16" s="10">
        <v>50</v>
      </c>
    </row>
    <row r="17" spans="2:13" x14ac:dyDescent="0.2">
      <c r="B17" s="25" t="s">
        <v>35</v>
      </c>
      <c r="C17" s="26" t="s">
        <v>36</v>
      </c>
      <c r="D17" s="27" t="s">
        <v>37</v>
      </c>
      <c r="E17" s="98">
        <v>6.4999999999999997E-3</v>
      </c>
      <c r="F17" s="6"/>
      <c r="G17" s="89"/>
      <c r="M17" s="1">
        <v>12</v>
      </c>
    </row>
    <row r="18" spans="2:13" ht="15.6" customHeight="1" x14ac:dyDescent="0.2">
      <c r="B18" s="25" t="s">
        <v>38</v>
      </c>
      <c r="C18" s="26" t="s">
        <v>39</v>
      </c>
      <c r="D18" s="27" t="s">
        <v>40</v>
      </c>
      <c r="E18" s="98">
        <v>0.03</v>
      </c>
      <c r="F18" s="6"/>
      <c r="G18" s="12"/>
      <c r="M18" s="1">
        <v>22</v>
      </c>
    </row>
    <row r="19" spans="2:13" x14ac:dyDescent="0.2">
      <c r="B19" s="25" t="s">
        <v>41</v>
      </c>
      <c r="C19" s="26" t="s">
        <v>42</v>
      </c>
      <c r="D19" s="27" t="s">
        <v>43</v>
      </c>
      <c r="E19" s="98">
        <v>0.05</v>
      </c>
      <c r="F19" s="6"/>
      <c r="G19" s="6"/>
    </row>
    <row r="20" spans="2:13" x14ac:dyDescent="0.2">
      <c r="B20" s="25" t="s">
        <v>44</v>
      </c>
      <c r="C20" s="26" t="s">
        <v>45</v>
      </c>
      <c r="D20" s="27" t="s">
        <v>45</v>
      </c>
      <c r="E20" s="98">
        <v>0</v>
      </c>
      <c r="F20" s="6"/>
      <c r="G20" s="6"/>
    </row>
    <row r="21" spans="2:13" s="10" customFormat="1" ht="12.75" customHeight="1" x14ac:dyDescent="0.2">
      <c r="B21" s="145" t="s">
        <v>46</v>
      </c>
      <c r="C21" s="145"/>
      <c r="D21" s="145"/>
      <c r="E21" s="28">
        <f>SUM(E17:E20)</f>
        <v>8.6499999999999994E-2</v>
      </c>
      <c r="F21" s="8"/>
      <c r="G21" s="9"/>
    </row>
    <row r="22" spans="2:13" ht="9" customHeight="1" x14ac:dyDescent="0.2">
      <c r="B22" s="155"/>
      <c r="C22" s="156"/>
      <c r="D22" s="156"/>
      <c r="E22" s="157"/>
      <c r="F22" s="11"/>
      <c r="G22" s="12"/>
    </row>
    <row r="23" spans="2:13" ht="4.5" customHeight="1" x14ac:dyDescent="0.2">
      <c r="B23" s="158"/>
      <c r="C23" s="159"/>
      <c r="D23" s="159"/>
      <c r="E23" s="160"/>
      <c r="F23" s="11"/>
      <c r="G23" s="12"/>
    </row>
    <row r="24" spans="2:13" s="10" customFormat="1" ht="13.5" customHeight="1" x14ac:dyDescent="0.2">
      <c r="B24" s="24">
        <v>4</v>
      </c>
      <c r="C24" s="151" t="s">
        <v>47</v>
      </c>
      <c r="D24" s="151"/>
      <c r="E24" s="97">
        <f>(((1+E6+E8+E9)*(1+E7)*(1+E13)) / (1-SUM(E17:E20))) - 1</f>
        <v>0.25003270388615229</v>
      </c>
      <c r="F24" s="9"/>
      <c r="G24" s="9"/>
      <c r="H24" s="106"/>
    </row>
    <row r="25" spans="2:13" ht="7.5" customHeight="1" x14ac:dyDescent="0.2">
      <c r="B25" s="161"/>
      <c r="C25" s="161"/>
      <c r="D25" s="161"/>
      <c r="E25" s="161"/>
      <c r="F25" s="14"/>
      <c r="G25" s="14"/>
    </row>
    <row r="26" spans="2:13" s="31" customFormat="1" ht="12.75" customHeight="1" x14ac:dyDescent="0.2">
      <c r="B26" s="162" t="s">
        <v>48</v>
      </c>
      <c r="C26" s="162"/>
      <c r="D26" s="162"/>
      <c r="E26" s="162"/>
      <c r="F26" s="49"/>
      <c r="G26" s="49"/>
    </row>
    <row r="27" spans="2:13" ht="9" customHeight="1" x14ac:dyDescent="0.2">
      <c r="B27" s="163"/>
      <c r="C27" s="163"/>
      <c r="D27" s="163"/>
      <c r="E27" s="163"/>
      <c r="F27" s="15"/>
      <c r="G27" s="15"/>
    </row>
    <row r="28" spans="2:13" ht="13.5" customHeight="1" x14ac:dyDescent="0.2">
      <c r="B28" s="163"/>
      <c r="C28" s="163"/>
      <c r="D28" s="163"/>
      <c r="E28" s="163"/>
      <c r="F28" s="16"/>
      <c r="G28" s="16"/>
    </row>
    <row r="29" spans="2:13" x14ac:dyDescent="0.2">
      <c r="B29" s="163"/>
      <c r="C29" s="163"/>
      <c r="D29" s="163"/>
      <c r="E29" s="163"/>
      <c r="F29" s="16"/>
      <c r="G29" s="16"/>
    </row>
    <row r="30" spans="2:13" ht="7.5" customHeight="1" x14ac:dyDescent="0.2">
      <c r="B30" s="163"/>
      <c r="C30" s="163"/>
      <c r="D30" s="163"/>
      <c r="E30" s="163"/>
      <c r="F30" s="16"/>
      <c r="G30" s="16"/>
    </row>
    <row r="31" spans="2:13" s="31" customFormat="1" ht="12.75" customHeight="1" x14ac:dyDescent="0.2">
      <c r="B31" s="162" t="s">
        <v>49</v>
      </c>
      <c r="C31" s="162"/>
      <c r="D31" s="162"/>
      <c r="E31" s="162"/>
      <c r="F31" s="49"/>
      <c r="G31" s="49"/>
    </row>
    <row r="32" spans="2:13" ht="12.75" customHeight="1" x14ac:dyDescent="0.2">
      <c r="B32" s="5" t="s">
        <v>22</v>
      </c>
      <c r="C32" s="154" t="s">
        <v>50</v>
      </c>
      <c r="D32" s="154"/>
      <c r="E32" s="154"/>
      <c r="F32" s="15"/>
      <c r="G32" s="15"/>
    </row>
    <row r="33" spans="2:7" x14ac:dyDescent="0.2">
      <c r="B33" s="5" t="s">
        <v>51</v>
      </c>
      <c r="C33" s="154" t="s">
        <v>52</v>
      </c>
      <c r="D33" s="154"/>
      <c r="E33" s="154"/>
      <c r="F33" s="16"/>
      <c r="G33" s="16"/>
    </row>
    <row r="34" spans="2:7" x14ac:dyDescent="0.2">
      <c r="B34" s="5" t="s">
        <v>26</v>
      </c>
      <c r="C34" s="154" t="s">
        <v>53</v>
      </c>
      <c r="D34" s="154"/>
      <c r="E34" s="154"/>
      <c r="F34" s="16"/>
      <c r="G34" s="16"/>
    </row>
    <row r="35" spans="2:7" x14ac:dyDescent="0.2">
      <c r="B35" s="5" t="s">
        <v>54</v>
      </c>
      <c r="C35" s="154" t="s">
        <v>55</v>
      </c>
      <c r="D35" s="154"/>
      <c r="E35" s="154"/>
      <c r="F35" s="16"/>
      <c r="G35" s="16"/>
    </row>
    <row r="36" spans="2:7" ht="12.75" customHeight="1" x14ac:dyDescent="0.2">
      <c r="B36" s="17" t="s">
        <v>24</v>
      </c>
      <c r="C36" s="154" t="s">
        <v>56</v>
      </c>
      <c r="D36" s="154"/>
      <c r="E36" s="154"/>
      <c r="F36" s="16"/>
      <c r="G36" s="16"/>
    </row>
    <row r="37" spans="2:7" ht="12.75" customHeight="1" x14ac:dyDescent="0.2">
      <c r="B37" s="5" t="s">
        <v>32</v>
      </c>
      <c r="C37" s="154" t="s">
        <v>57</v>
      </c>
      <c r="D37" s="154"/>
      <c r="E37" s="154"/>
      <c r="F37" s="18"/>
      <c r="G37" s="18"/>
    </row>
    <row r="38" spans="2:7" ht="12.75" customHeight="1" x14ac:dyDescent="0.2">
      <c r="B38" s="5" t="s">
        <v>58</v>
      </c>
      <c r="C38" s="168" t="s">
        <v>59</v>
      </c>
      <c r="D38" s="154"/>
      <c r="E38" s="154"/>
      <c r="F38" s="16"/>
      <c r="G38" s="16"/>
    </row>
    <row r="39" spans="2:7" x14ac:dyDescent="0.2">
      <c r="B39" s="19"/>
      <c r="C39" s="20"/>
      <c r="D39" s="21"/>
      <c r="E39" s="21"/>
      <c r="F39" s="18"/>
      <c r="G39" s="18"/>
    </row>
    <row r="40" spans="2:7" s="31" customFormat="1" ht="41.25" customHeight="1" x14ac:dyDescent="0.2">
      <c r="B40" s="166" t="s">
        <v>60</v>
      </c>
      <c r="C40" s="166"/>
      <c r="D40" s="166"/>
      <c r="E40" s="166"/>
    </row>
    <row r="41" spans="2:7" s="31" customFormat="1" ht="72" customHeight="1" x14ac:dyDescent="0.2">
      <c r="B41" s="166" t="s">
        <v>61</v>
      </c>
      <c r="C41" s="166"/>
      <c r="D41" s="166"/>
      <c r="E41" s="166"/>
    </row>
    <row r="42" spans="2:7" s="31" customFormat="1" ht="42" customHeight="1" x14ac:dyDescent="0.2">
      <c r="B42" s="166" t="s">
        <v>62</v>
      </c>
      <c r="C42" s="166"/>
      <c r="D42" s="166"/>
      <c r="E42" s="166"/>
    </row>
    <row r="43" spans="2:7" ht="30" customHeight="1" x14ac:dyDescent="0.2">
      <c r="B43" s="166" t="s">
        <v>63</v>
      </c>
      <c r="C43" s="166"/>
      <c r="D43" s="166"/>
      <c r="E43" s="166"/>
    </row>
    <row r="44" spans="2:7" x14ac:dyDescent="0.2">
      <c r="B44" s="167"/>
      <c r="C44" s="167"/>
      <c r="D44" s="167"/>
      <c r="E44" s="167"/>
      <c r="F44" s="47"/>
      <c r="G44" s="47"/>
    </row>
    <row r="110" spans="1:4" x14ac:dyDescent="0.2">
      <c r="A110" s="92"/>
      <c r="B110" s="22" t="s">
        <v>64</v>
      </c>
      <c r="D110" s="94"/>
    </row>
    <row r="111" spans="1:4" x14ac:dyDescent="0.2">
      <c r="A111" s="92"/>
    </row>
    <row r="112" spans="1:4" x14ac:dyDescent="0.2">
      <c r="A112" s="92"/>
    </row>
    <row r="113" spans="1:1" x14ac:dyDescent="0.2">
      <c r="A113" s="92"/>
    </row>
    <row r="114" spans="1:1" x14ac:dyDescent="0.2">
      <c r="A114" s="92"/>
    </row>
    <row r="115" spans="1:1" x14ac:dyDescent="0.2">
      <c r="A115" s="92"/>
    </row>
    <row r="116" spans="1:1" x14ac:dyDescent="0.2">
      <c r="A116" s="92"/>
    </row>
    <row r="117" spans="1:1" x14ac:dyDescent="0.2">
      <c r="A117" s="92"/>
    </row>
    <row r="118" spans="1:1" x14ac:dyDescent="0.2">
      <c r="A118" s="92"/>
    </row>
    <row r="119" spans="1:1" x14ac:dyDescent="0.2">
      <c r="A119" s="92"/>
    </row>
    <row r="120" spans="1:1" x14ac:dyDescent="0.2">
      <c r="A120" s="92"/>
    </row>
    <row r="121" spans="1:1" x14ac:dyDescent="0.2">
      <c r="A121" s="92"/>
    </row>
    <row r="122" spans="1:1" x14ac:dyDescent="0.2">
      <c r="A122" s="92"/>
    </row>
    <row r="123" spans="1:1" x14ac:dyDescent="0.2">
      <c r="A123" s="92"/>
    </row>
    <row r="124" spans="1:1" x14ac:dyDescent="0.2">
      <c r="A124" s="92"/>
    </row>
    <row r="125" spans="1:1" x14ac:dyDescent="0.2">
      <c r="A125" s="92"/>
    </row>
    <row r="126" spans="1:1" x14ac:dyDescent="0.2">
      <c r="A126" s="92"/>
    </row>
    <row r="127" spans="1:1" x14ac:dyDescent="0.2">
      <c r="A127" s="92"/>
    </row>
    <row r="128" spans="1:1" x14ac:dyDescent="0.2">
      <c r="A128" s="92"/>
    </row>
    <row r="129" spans="1:1" x14ac:dyDescent="0.2">
      <c r="A129" s="92"/>
    </row>
    <row r="130" spans="1:1" x14ac:dyDescent="0.2">
      <c r="A130" s="92"/>
    </row>
    <row r="131" spans="1:1" x14ac:dyDescent="0.2">
      <c r="A131" s="92"/>
    </row>
    <row r="132" spans="1:1" x14ac:dyDescent="0.2">
      <c r="A132" s="92"/>
    </row>
    <row r="133" spans="1:1" x14ac:dyDescent="0.2">
      <c r="A133" s="92"/>
    </row>
    <row r="134" spans="1:1" x14ac:dyDescent="0.2">
      <c r="A134" s="92"/>
    </row>
    <row r="135" spans="1:1" x14ac:dyDescent="0.2">
      <c r="A135" s="92"/>
    </row>
    <row r="136" spans="1:1" x14ac:dyDescent="0.2">
      <c r="A136" s="92"/>
    </row>
    <row r="137" spans="1:1" x14ac:dyDescent="0.2">
      <c r="A137" s="92"/>
    </row>
    <row r="182" spans="1:4" x14ac:dyDescent="0.2">
      <c r="A182" s="92"/>
      <c r="B182" s="22" t="s">
        <v>65</v>
      </c>
      <c r="D182" s="94"/>
    </row>
    <row r="183" spans="1:4" x14ac:dyDescent="0.2">
      <c r="A183" s="92"/>
      <c r="B183" s="22" t="s">
        <v>66</v>
      </c>
      <c r="D183" s="94"/>
    </row>
    <row r="184" spans="1:4" x14ac:dyDescent="0.2">
      <c r="A184" s="92"/>
      <c r="B184" s="22" t="s">
        <v>67</v>
      </c>
      <c r="D184" s="94"/>
    </row>
    <row r="185" spans="1:4" x14ac:dyDescent="0.2">
      <c r="A185" s="92"/>
      <c r="B185" s="22" t="s">
        <v>68</v>
      </c>
      <c r="D185" s="94"/>
    </row>
    <row r="186" spans="1:4" x14ac:dyDescent="0.2">
      <c r="A186" s="92"/>
      <c r="B186" s="22" t="s">
        <v>69</v>
      </c>
      <c r="D186" s="94"/>
    </row>
    <row r="187" spans="1:4" x14ac:dyDescent="0.2">
      <c r="A187" s="92"/>
    </row>
    <row r="230" spans="1:4" x14ac:dyDescent="0.2">
      <c r="A230" s="92"/>
      <c r="B230" s="22" t="s">
        <v>70</v>
      </c>
      <c r="D230" s="94"/>
    </row>
    <row r="231" spans="1:4" x14ac:dyDescent="0.2">
      <c r="A231" s="92"/>
    </row>
    <row r="278" spans="1:4" x14ac:dyDescent="0.2">
      <c r="A278" s="92"/>
      <c r="B278" s="93" t="s">
        <v>15</v>
      </c>
      <c r="D278" s="94"/>
    </row>
    <row r="279" spans="1:4" x14ac:dyDescent="0.2">
      <c r="A279" s="92"/>
      <c r="B279" s="93"/>
    </row>
    <row r="280" spans="1:4" ht="24" customHeight="1" x14ac:dyDescent="0.2">
      <c r="A280" s="92"/>
      <c r="B280" s="93" t="s">
        <v>16</v>
      </c>
      <c r="D280" s="94"/>
    </row>
    <row r="281" spans="1:4" x14ac:dyDescent="0.2">
      <c r="A281" s="92"/>
    </row>
    <row r="282" spans="1:4" x14ac:dyDescent="0.2">
      <c r="A282" s="92"/>
    </row>
    <row r="296" spans="2:4" x14ac:dyDescent="0.2">
      <c r="B296" s="22">
        <v>87630</v>
      </c>
      <c r="D296" s="94"/>
    </row>
    <row r="310" spans="1:4" x14ac:dyDescent="0.2">
      <c r="A310" s="95"/>
      <c r="B310" s="22" t="s">
        <v>71</v>
      </c>
      <c r="D310" s="94"/>
    </row>
    <row r="311" spans="1:4" x14ac:dyDescent="0.2">
      <c r="A311" s="92"/>
    </row>
    <row r="312" spans="1:4" x14ac:dyDescent="0.2">
      <c r="A312" s="92"/>
    </row>
    <row r="313" spans="1:4" x14ac:dyDescent="0.2">
      <c r="A313" s="92"/>
    </row>
    <row r="314" spans="1:4" x14ac:dyDescent="0.2">
      <c r="A314" s="92"/>
    </row>
    <row r="315" spans="1:4" x14ac:dyDescent="0.2">
      <c r="A315" s="92"/>
    </row>
    <row r="316" spans="1:4" x14ac:dyDescent="0.2">
      <c r="A316" s="92"/>
      <c r="B316" s="22" t="s">
        <v>72</v>
      </c>
      <c r="D316" s="94"/>
    </row>
    <row r="317" spans="1:4" x14ac:dyDescent="0.2">
      <c r="A317" s="92"/>
    </row>
    <row r="318" spans="1:4" x14ac:dyDescent="0.2">
      <c r="A318" s="92"/>
    </row>
    <row r="319" spans="1:4" x14ac:dyDescent="0.2">
      <c r="A319" s="92"/>
    </row>
    <row r="320" spans="1:4" x14ac:dyDescent="0.2">
      <c r="A320" s="92"/>
    </row>
    <row r="442" spans="1:4" x14ac:dyDescent="0.2">
      <c r="D442" s="23" t="s">
        <v>73</v>
      </c>
    </row>
    <row r="443" spans="1:4" x14ac:dyDescent="0.2">
      <c r="A443" s="92"/>
      <c r="B443" s="22" t="s">
        <v>74</v>
      </c>
      <c r="D443" s="94"/>
    </row>
    <row r="444" spans="1:4" x14ac:dyDescent="0.2">
      <c r="A444" s="92"/>
      <c r="B444" s="22" t="s">
        <v>75</v>
      </c>
      <c r="D444" s="94"/>
    </row>
    <row r="445" spans="1:4" x14ac:dyDescent="0.2">
      <c r="A445" s="92"/>
      <c r="B445" s="22" t="s">
        <v>76</v>
      </c>
      <c r="D445" s="94"/>
    </row>
    <row r="446" spans="1:4" x14ac:dyDescent="0.2">
      <c r="A446" s="92"/>
      <c r="B446" s="22" t="s">
        <v>77</v>
      </c>
      <c r="D446" s="94"/>
    </row>
    <row r="447" spans="1:4" x14ac:dyDescent="0.2">
      <c r="A447" s="1" t="s">
        <v>78</v>
      </c>
    </row>
    <row r="448" spans="1:4" x14ac:dyDescent="0.2">
      <c r="A448" s="92" t="s">
        <v>79</v>
      </c>
    </row>
    <row r="449" spans="1:1" x14ac:dyDescent="0.2">
      <c r="A449" s="92" t="s">
        <v>80</v>
      </c>
    </row>
    <row r="450" spans="1:1" x14ac:dyDescent="0.2">
      <c r="A450" s="92" t="s">
        <v>81</v>
      </c>
    </row>
    <row r="451" spans="1:1" x14ac:dyDescent="0.2">
      <c r="A451" s="92" t="s">
        <v>82</v>
      </c>
    </row>
    <row r="452" spans="1:1" x14ac:dyDescent="0.2">
      <c r="A452" s="92" t="s">
        <v>83</v>
      </c>
    </row>
    <row r="453" spans="1:1" x14ac:dyDescent="0.2">
      <c r="A453" s="92" t="s">
        <v>84</v>
      </c>
    </row>
    <row r="454" spans="1:1" x14ac:dyDescent="0.2">
      <c r="A454" s="92" t="s">
        <v>85</v>
      </c>
    </row>
    <row r="455" spans="1:1" x14ac:dyDescent="0.2">
      <c r="A455" s="92" t="s">
        <v>86</v>
      </c>
    </row>
    <row r="456" spans="1:1" x14ac:dyDescent="0.2">
      <c r="A456" s="92" t="s">
        <v>87</v>
      </c>
    </row>
    <row r="457" spans="1:1" x14ac:dyDescent="0.2">
      <c r="A457" s="92" t="s">
        <v>88</v>
      </c>
    </row>
    <row r="458" spans="1:1" x14ac:dyDescent="0.2">
      <c r="A458" s="92" t="s">
        <v>89</v>
      </c>
    </row>
    <row r="459" spans="1:1" x14ac:dyDescent="0.2">
      <c r="A459" s="92" t="s">
        <v>90</v>
      </c>
    </row>
    <row r="460" spans="1:1" x14ac:dyDescent="0.2">
      <c r="A460" s="92" t="s">
        <v>91</v>
      </c>
    </row>
    <row r="461" spans="1:1" x14ac:dyDescent="0.2">
      <c r="A461" s="92" t="s">
        <v>92</v>
      </c>
    </row>
    <row r="462" spans="1:1" x14ac:dyDescent="0.2">
      <c r="A462" s="92" t="s">
        <v>93</v>
      </c>
    </row>
    <row r="463" spans="1:1" x14ac:dyDescent="0.2">
      <c r="A463" s="92" t="s">
        <v>94</v>
      </c>
    </row>
    <row r="464" spans="1:1" x14ac:dyDescent="0.2">
      <c r="A464" s="92" t="s">
        <v>95</v>
      </c>
    </row>
    <row r="465" spans="1:1" x14ac:dyDescent="0.2">
      <c r="A465" s="92" t="s">
        <v>96</v>
      </c>
    </row>
    <row r="466" spans="1:1" x14ac:dyDescent="0.2">
      <c r="A466" s="92" t="s">
        <v>97</v>
      </c>
    </row>
    <row r="467" spans="1:1" x14ac:dyDescent="0.2">
      <c r="A467" s="92" t="s">
        <v>98</v>
      </c>
    </row>
    <row r="468" spans="1:1" x14ac:dyDescent="0.2">
      <c r="A468" s="92" t="s">
        <v>99</v>
      </c>
    </row>
    <row r="469" spans="1:1" x14ac:dyDescent="0.2">
      <c r="A469" s="92" t="s">
        <v>100</v>
      </c>
    </row>
    <row r="470" spans="1:1" x14ac:dyDescent="0.2">
      <c r="A470" s="92" t="s">
        <v>101</v>
      </c>
    </row>
    <row r="471" spans="1:1" x14ac:dyDescent="0.2">
      <c r="A471" s="92" t="s">
        <v>102</v>
      </c>
    </row>
    <row r="472" spans="1:1" x14ac:dyDescent="0.2">
      <c r="A472" s="92" t="s">
        <v>103</v>
      </c>
    </row>
    <row r="473" spans="1:1" x14ac:dyDescent="0.2">
      <c r="A473" s="92" t="s">
        <v>104</v>
      </c>
    </row>
    <row r="474" spans="1:1" x14ac:dyDescent="0.2">
      <c r="A474" s="92" t="s">
        <v>105</v>
      </c>
    </row>
    <row r="475" spans="1:1" x14ac:dyDescent="0.2">
      <c r="A475" s="92" t="s">
        <v>106</v>
      </c>
    </row>
    <row r="476" spans="1:1" x14ac:dyDescent="0.2">
      <c r="A476" s="92" t="s">
        <v>107</v>
      </c>
    </row>
    <row r="477" spans="1:1" x14ac:dyDescent="0.2">
      <c r="A477" s="92" t="s">
        <v>108</v>
      </c>
    </row>
    <row r="478" spans="1:1" x14ac:dyDescent="0.2">
      <c r="A478" s="92" t="s">
        <v>109</v>
      </c>
    </row>
    <row r="479" spans="1:1" x14ac:dyDescent="0.2">
      <c r="A479" s="92" t="s">
        <v>110</v>
      </c>
    </row>
    <row r="480" spans="1:1" x14ac:dyDescent="0.2">
      <c r="A480" s="92" t="s">
        <v>111</v>
      </c>
    </row>
    <row r="481" spans="1:1" x14ac:dyDescent="0.2">
      <c r="A481" s="92" t="s">
        <v>112</v>
      </c>
    </row>
    <row r="482" spans="1:1" x14ac:dyDescent="0.2">
      <c r="A482" s="92" t="s">
        <v>113</v>
      </c>
    </row>
    <row r="483" spans="1:1" x14ac:dyDescent="0.2">
      <c r="A483" s="92" t="s">
        <v>114</v>
      </c>
    </row>
    <row r="885" spans="2:4" x14ac:dyDescent="0.2">
      <c r="B885" s="22" t="s">
        <v>115</v>
      </c>
      <c r="D885" s="94"/>
    </row>
    <row r="886" spans="2:4" x14ac:dyDescent="0.2">
      <c r="B886" s="22" t="s">
        <v>116</v>
      </c>
      <c r="D886" s="94"/>
    </row>
    <row r="887" spans="2:4" x14ac:dyDescent="0.2">
      <c r="B887" s="22" t="s">
        <v>117</v>
      </c>
      <c r="D887" s="94"/>
    </row>
    <row r="888" spans="2:4" x14ac:dyDescent="0.2">
      <c r="B888" s="22" t="s">
        <v>118</v>
      </c>
      <c r="D888" s="94"/>
    </row>
    <row r="889" spans="2:4" x14ac:dyDescent="0.2">
      <c r="B889" s="22" t="s">
        <v>119</v>
      </c>
      <c r="D889" s="94"/>
    </row>
    <row r="890" spans="2:4" x14ac:dyDescent="0.2">
      <c r="B890" s="22" t="s">
        <v>120</v>
      </c>
      <c r="D890" s="94"/>
    </row>
    <row r="891" spans="2:4" x14ac:dyDescent="0.2">
      <c r="B891" s="22" t="s">
        <v>121</v>
      </c>
      <c r="D891" s="94"/>
    </row>
    <row r="892" spans="2:4" x14ac:dyDescent="0.2">
      <c r="B892" s="22" t="s">
        <v>122</v>
      </c>
      <c r="D892" s="94"/>
    </row>
    <row r="893" spans="2:4" x14ac:dyDescent="0.2">
      <c r="B893" s="22" t="s">
        <v>123</v>
      </c>
      <c r="D893" s="94"/>
    </row>
    <row r="894" spans="2:4" x14ac:dyDescent="0.2">
      <c r="B894" s="22" t="s">
        <v>124</v>
      </c>
      <c r="D894" s="94"/>
    </row>
    <row r="895" spans="2:4" x14ac:dyDescent="0.2">
      <c r="B895" s="22" t="s">
        <v>125</v>
      </c>
      <c r="D895" s="94"/>
    </row>
    <row r="896" spans="2:4" x14ac:dyDescent="0.2">
      <c r="B896" s="22" t="s">
        <v>126</v>
      </c>
      <c r="D896" s="94"/>
    </row>
    <row r="897" spans="2:4" x14ac:dyDescent="0.2">
      <c r="B897" s="22" t="s">
        <v>127</v>
      </c>
      <c r="D897" s="94"/>
    </row>
    <row r="898" spans="2:4" x14ac:dyDescent="0.2">
      <c r="B898" s="22" t="s">
        <v>128</v>
      </c>
      <c r="D898" s="94"/>
    </row>
    <row r="899" spans="2:4" x14ac:dyDescent="0.2">
      <c r="B899" s="22" t="s">
        <v>129</v>
      </c>
      <c r="D899" s="94"/>
    </row>
    <row r="900" spans="2:4" x14ac:dyDescent="0.2">
      <c r="B900" s="22" t="s">
        <v>130</v>
      </c>
      <c r="D900" s="94"/>
    </row>
    <row r="901" spans="2:4" x14ac:dyDescent="0.2">
      <c r="B901" s="22" t="s">
        <v>131</v>
      </c>
      <c r="D901" s="94"/>
    </row>
    <row r="902" spans="2:4" x14ac:dyDescent="0.2">
      <c r="B902" s="22" t="s">
        <v>132</v>
      </c>
      <c r="D902" s="94"/>
    </row>
    <row r="903" spans="2:4" x14ac:dyDescent="0.2">
      <c r="B903" s="22" t="s">
        <v>133</v>
      </c>
      <c r="D903" s="94"/>
    </row>
    <row r="904" spans="2:4" x14ac:dyDescent="0.2">
      <c r="B904" s="22" t="s">
        <v>134</v>
      </c>
      <c r="D904" s="94"/>
    </row>
    <row r="1042" spans="5:6" ht="42" customHeight="1" x14ac:dyDescent="0.4">
      <c r="E1042" s="164">
        <v>12048920</v>
      </c>
      <c r="F1042" s="165"/>
    </row>
    <row r="1049" spans="5:6" ht="42" customHeight="1" x14ac:dyDescent="0.4">
      <c r="E1049" s="164">
        <v>12154161</v>
      </c>
      <c r="F1049" s="165"/>
    </row>
  </sheetData>
  <mergeCells count="30">
    <mergeCell ref="E1042:F1042"/>
    <mergeCell ref="E1049:F1049"/>
    <mergeCell ref="B43:E43"/>
    <mergeCell ref="B44:E44"/>
    <mergeCell ref="C38:E38"/>
    <mergeCell ref="B40:E40"/>
    <mergeCell ref="B41:E41"/>
    <mergeCell ref="B42:E42"/>
    <mergeCell ref="C37:E37"/>
    <mergeCell ref="B22:E23"/>
    <mergeCell ref="C24:D24"/>
    <mergeCell ref="B25:E25"/>
    <mergeCell ref="B26:E26"/>
    <mergeCell ref="B27:E30"/>
    <mergeCell ref="B31:E31"/>
    <mergeCell ref="C32:E32"/>
    <mergeCell ref="C33:E33"/>
    <mergeCell ref="C34:E34"/>
    <mergeCell ref="C35:E35"/>
    <mergeCell ref="C36:E36"/>
    <mergeCell ref="B21:D21"/>
    <mergeCell ref="B2:E2"/>
    <mergeCell ref="B4:D4"/>
    <mergeCell ref="C5:E5"/>
    <mergeCell ref="B10:D10"/>
    <mergeCell ref="B11:E11"/>
    <mergeCell ref="C12:E12"/>
    <mergeCell ref="B14:D14"/>
    <mergeCell ref="B15:E15"/>
    <mergeCell ref="C16:E16"/>
  </mergeCells>
  <phoneticPr fontId="27" type="noConversion"/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55"/>
  <sheetViews>
    <sheetView view="pageBreakPreview" topLeftCell="A36" zoomScale="115" zoomScaleNormal="100" zoomScaleSheetLayoutView="115" workbookViewId="0">
      <selection activeCell="H48" sqref="H48"/>
    </sheetView>
  </sheetViews>
  <sheetFormatPr defaultRowHeight="12.75" x14ac:dyDescent="0.2"/>
  <cols>
    <col min="1" max="1" width="2.85546875" customWidth="1"/>
    <col min="2" max="2" width="11" customWidth="1"/>
    <col min="3" max="3" width="58.28515625" customWidth="1"/>
    <col min="4" max="4" width="13.28515625" customWidth="1"/>
    <col min="5" max="5" width="13.7109375" customWidth="1"/>
  </cols>
  <sheetData>
    <row r="1" spans="2:5" ht="56.25" customHeight="1" x14ac:dyDescent="0.2"/>
    <row r="3" spans="2:5" x14ac:dyDescent="0.2">
      <c r="B3" s="184" t="s">
        <v>0</v>
      </c>
      <c r="C3" s="185"/>
      <c r="D3" s="185"/>
      <c r="E3" s="186"/>
    </row>
    <row r="4" spans="2:5" ht="12.75" customHeight="1" x14ac:dyDescent="0.2">
      <c r="B4" s="187" t="s">
        <v>1</v>
      </c>
      <c r="C4" s="189"/>
      <c r="D4" s="189"/>
      <c r="E4" s="190"/>
    </row>
    <row r="5" spans="2:5" x14ac:dyDescent="0.2">
      <c r="B5" s="188"/>
      <c r="C5" s="191"/>
      <c r="D5" s="191"/>
      <c r="E5" s="192"/>
    </row>
    <row r="6" spans="2:5" ht="12.75" customHeight="1" x14ac:dyDescent="0.2">
      <c r="B6" s="187" t="s">
        <v>207</v>
      </c>
      <c r="C6" s="193"/>
      <c r="D6" s="194"/>
      <c r="E6" s="195"/>
    </row>
    <row r="7" spans="2:5" ht="15" customHeight="1" x14ac:dyDescent="0.2">
      <c r="B7" s="188"/>
      <c r="C7" s="196"/>
      <c r="D7" s="196"/>
      <c r="E7" s="197"/>
    </row>
    <row r="8" spans="2:5" x14ac:dyDescent="0.2">
      <c r="B8" s="55"/>
      <c r="C8" s="54"/>
      <c r="D8" s="54"/>
      <c r="E8" s="56"/>
    </row>
    <row r="9" spans="2:5" x14ac:dyDescent="0.2">
      <c r="B9" s="181" t="s">
        <v>135</v>
      </c>
      <c r="C9" s="182"/>
      <c r="D9" s="182"/>
      <c r="E9" s="183"/>
    </row>
    <row r="10" spans="2:5" x14ac:dyDescent="0.2">
      <c r="B10" s="57"/>
      <c r="C10" s="54"/>
      <c r="D10" s="58"/>
      <c r="E10" s="59"/>
    </row>
    <row r="11" spans="2:5" x14ac:dyDescent="0.2">
      <c r="B11" s="57"/>
      <c r="C11" s="54" t="s">
        <v>136</v>
      </c>
      <c r="D11" s="58"/>
      <c r="E11" s="59"/>
    </row>
    <row r="12" spans="2:5" x14ac:dyDescent="0.2">
      <c r="B12" s="57"/>
      <c r="C12" s="90" t="s">
        <v>215</v>
      </c>
      <c r="D12" s="60" t="s">
        <v>217</v>
      </c>
      <c r="E12" s="61"/>
    </row>
    <row r="13" spans="2:5" x14ac:dyDescent="0.2">
      <c r="B13" s="57"/>
      <c r="C13" s="54"/>
      <c r="D13" s="58"/>
      <c r="E13" s="59"/>
    </row>
    <row r="14" spans="2:5" x14ac:dyDescent="0.2">
      <c r="B14" s="172" t="s">
        <v>137</v>
      </c>
      <c r="C14" s="172" t="s">
        <v>4</v>
      </c>
      <c r="D14" s="62" t="s">
        <v>138</v>
      </c>
      <c r="E14" s="62" t="s">
        <v>139</v>
      </c>
    </row>
    <row r="15" spans="2:5" x14ac:dyDescent="0.2">
      <c r="B15" s="173"/>
      <c r="C15" s="173"/>
      <c r="D15" s="63" t="s">
        <v>140</v>
      </c>
      <c r="E15" s="63" t="s">
        <v>140</v>
      </c>
    </row>
    <row r="16" spans="2:5" x14ac:dyDescent="0.2">
      <c r="B16" s="174" t="s">
        <v>141</v>
      </c>
      <c r="C16" s="175"/>
      <c r="D16" s="175"/>
      <c r="E16" s="176"/>
    </row>
    <row r="17" spans="2:5" x14ac:dyDescent="0.2">
      <c r="B17" s="64" t="s">
        <v>142</v>
      </c>
      <c r="C17" s="65" t="s">
        <v>143</v>
      </c>
      <c r="D17" s="99">
        <v>0.2</v>
      </c>
      <c r="E17" s="99">
        <v>0.2</v>
      </c>
    </row>
    <row r="18" spans="2:5" x14ac:dyDescent="0.2">
      <c r="B18" s="66" t="s">
        <v>144</v>
      </c>
      <c r="C18" s="67" t="s">
        <v>145</v>
      </c>
      <c r="D18" s="100">
        <v>1.4999999999999999E-2</v>
      </c>
      <c r="E18" s="100">
        <v>1.4999999999999999E-2</v>
      </c>
    </row>
    <row r="19" spans="2:5" x14ac:dyDescent="0.2">
      <c r="B19" s="66" t="s">
        <v>146</v>
      </c>
      <c r="C19" s="67" t="s">
        <v>147</v>
      </c>
      <c r="D19" s="100">
        <v>0.01</v>
      </c>
      <c r="E19" s="100">
        <v>0.01</v>
      </c>
    </row>
    <row r="20" spans="2:5" x14ac:dyDescent="0.2">
      <c r="B20" s="66" t="s">
        <v>148</v>
      </c>
      <c r="C20" s="67" t="s">
        <v>149</v>
      </c>
      <c r="D20" s="100">
        <v>2E-3</v>
      </c>
      <c r="E20" s="100">
        <v>2E-3</v>
      </c>
    </row>
    <row r="21" spans="2:5" x14ac:dyDescent="0.2">
      <c r="B21" s="66" t="s">
        <v>150</v>
      </c>
      <c r="C21" s="67" t="s">
        <v>151</v>
      </c>
      <c r="D21" s="100">
        <v>6.0000000000000001E-3</v>
      </c>
      <c r="E21" s="100">
        <v>6.0000000000000001E-3</v>
      </c>
    </row>
    <row r="22" spans="2:5" x14ac:dyDescent="0.2">
      <c r="B22" s="66" t="s">
        <v>152</v>
      </c>
      <c r="C22" s="67" t="s">
        <v>153</v>
      </c>
      <c r="D22" s="100">
        <v>2.5000000000000001E-2</v>
      </c>
      <c r="E22" s="100">
        <v>2.5000000000000001E-2</v>
      </c>
    </row>
    <row r="23" spans="2:5" x14ac:dyDescent="0.2">
      <c r="B23" s="66" t="s">
        <v>154</v>
      </c>
      <c r="C23" s="67" t="s">
        <v>155</v>
      </c>
      <c r="D23" s="100">
        <v>0.03</v>
      </c>
      <c r="E23" s="100">
        <v>0.03</v>
      </c>
    </row>
    <row r="24" spans="2:5" x14ac:dyDescent="0.2">
      <c r="B24" s="66" t="s">
        <v>156</v>
      </c>
      <c r="C24" s="67" t="s">
        <v>157</v>
      </c>
      <c r="D24" s="100">
        <v>0.08</v>
      </c>
      <c r="E24" s="100">
        <v>0.08</v>
      </c>
    </row>
    <row r="25" spans="2:5" ht="13.5" thickBot="1" x14ac:dyDescent="0.25">
      <c r="B25" s="68" t="s">
        <v>158</v>
      </c>
      <c r="C25" s="69" t="s">
        <v>159</v>
      </c>
      <c r="D25" s="101">
        <v>0.01</v>
      </c>
      <c r="E25" s="101">
        <v>0.01</v>
      </c>
    </row>
    <row r="26" spans="2:5" ht="13.5" thickBot="1" x14ac:dyDescent="0.25">
      <c r="B26" s="86" t="s">
        <v>160</v>
      </c>
      <c r="C26" s="87" t="s">
        <v>161</v>
      </c>
      <c r="D26" s="88">
        <f>SUM(D17:D25)</f>
        <v>0.37800000000000006</v>
      </c>
      <c r="E26" s="88">
        <f>SUM(E17:E25)</f>
        <v>0.37800000000000006</v>
      </c>
    </row>
    <row r="27" spans="2:5" ht="15.75" thickBot="1" x14ac:dyDescent="0.3">
      <c r="B27" s="70"/>
      <c r="C27" s="71" t="s">
        <v>162</v>
      </c>
      <c r="D27" s="107"/>
      <c r="E27" s="108"/>
    </row>
    <row r="28" spans="2:5" x14ac:dyDescent="0.2">
      <c r="B28" s="72" t="s">
        <v>163</v>
      </c>
      <c r="C28" s="73" t="s">
        <v>164</v>
      </c>
      <c r="D28" s="109">
        <v>0.18060000000000001</v>
      </c>
      <c r="E28" s="109" t="s">
        <v>216</v>
      </c>
    </row>
    <row r="29" spans="2:5" x14ac:dyDescent="0.2">
      <c r="B29" s="66" t="s">
        <v>165</v>
      </c>
      <c r="C29" s="67" t="s">
        <v>166</v>
      </c>
      <c r="D29" s="110">
        <v>4.6800000000000001E-2</v>
      </c>
      <c r="E29" s="110" t="s">
        <v>216</v>
      </c>
    </row>
    <row r="30" spans="2:5" x14ac:dyDescent="0.2">
      <c r="B30" s="66" t="s">
        <v>167</v>
      </c>
      <c r="C30" s="67" t="s">
        <v>168</v>
      </c>
      <c r="D30" s="110">
        <v>8.9999999999999993E-3</v>
      </c>
      <c r="E30" s="110">
        <v>6.8999999999999999E-3</v>
      </c>
    </row>
    <row r="31" spans="2:5" x14ac:dyDescent="0.2">
      <c r="B31" s="66" t="s">
        <v>169</v>
      </c>
      <c r="C31" s="67" t="s">
        <v>170</v>
      </c>
      <c r="D31" s="110">
        <v>0.10829999999999999</v>
      </c>
      <c r="E31" s="110">
        <v>8.3299999999999999E-2</v>
      </c>
    </row>
    <row r="32" spans="2:5" x14ac:dyDescent="0.2">
      <c r="B32" s="66" t="s">
        <v>171</v>
      </c>
      <c r="C32" s="67" t="s">
        <v>172</v>
      </c>
      <c r="D32" s="110">
        <v>6.9999999999999999E-4</v>
      </c>
      <c r="E32" s="110">
        <v>5.9999999999999995E-4</v>
      </c>
    </row>
    <row r="33" spans="2:5" x14ac:dyDescent="0.2">
      <c r="B33" s="66" t="s">
        <v>173</v>
      </c>
      <c r="C33" s="67" t="s">
        <v>174</v>
      </c>
      <c r="D33" s="110">
        <v>7.1999999999999998E-3</v>
      </c>
      <c r="E33" s="110">
        <v>5.5999999999999999E-3</v>
      </c>
    </row>
    <row r="34" spans="2:5" x14ac:dyDescent="0.2">
      <c r="B34" s="66" t="s">
        <v>175</v>
      </c>
      <c r="C34" s="67" t="s">
        <v>176</v>
      </c>
      <c r="D34" s="110">
        <v>1.83E-2</v>
      </c>
      <c r="E34" s="110" t="s">
        <v>216</v>
      </c>
    </row>
    <row r="35" spans="2:5" x14ac:dyDescent="0.2">
      <c r="B35" s="66" t="s">
        <v>177</v>
      </c>
      <c r="C35" s="67" t="s">
        <v>178</v>
      </c>
      <c r="D35" s="110">
        <v>1.1000000000000001E-3</v>
      </c>
      <c r="E35" s="110">
        <v>8.9999999999999998E-4</v>
      </c>
    </row>
    <row r="36" spans="2:5" x14ac:dyDescent="0.2">
      <c r="B36" s="66" t="s">
        <v>179</v>
      </c>
      <c r="C36" s="67" t="s">
        <v>180</v>
      </c>
      <c r="D36" s="110">
        <v>0.14419999999999999</v>
      </c>
      <c r="E36" s="110">
        <v>0.111</v>
      </c>
    </row>
    <row r="37" spans="2:5" ht="13.5" thickBot="1" x14ac:dyDescent="0.25">
      <c r="B37" s="68" t="s">
        <v>181</v>
      </c>
      <c r="C37" s="69" t="s">
        <v>182</v>
      </c>
      <c r="D37" s="111">
        <v>2.9999999999999997E-4</v>
      </c>
      <c r="E37" s="111">
        <v>2.9999999999999997E-4</v>
      </c>
    </row>
    <row r="38" spans="2:5" ht="13.5" thickBot="1" x14ac:dyDescent="0.25">
      <c r="B38" s="86" t="s">
        <v>183</v>
      </c>
      <c r="C38" s="87" t="s">
        <v>184</v>
      </c>
      <c r="D38" s="88">
        <f>SUM(D28:D37)</f>
        <v>0.51649999999999996</v>
      </c>
      <c r="E38" s="88">
        <f>SUM(E28:E37)</f>
        <v>0.20859999999999998</v>
      </c>
    </row>
    <row r="39" spans="2:5" ht="13.5" thickBot="1" x14ac:dyDescent="0.25">
      <c r="B39" s="70"/>
      <c r="C39" s="71" t="s">
        <v>185</v>
      </c>
      <c r="D39" s="74"/>
      <c r="E39" s="75"/>
    </row>
    <row r="40" spans="2:5" x14ac:dyDescent="0.2">
      <c r="B40" s="72" t="s">
        <v>186</v>
      </c>
      <c r="C40" s="73" t="s">
        <v>187</v>
      </c>
      <c r="D40" s="112">
        <v>4.1799999999999997E-2</v>
      </c>
      <c r="E40" s="113">
        <v>3.2199999999999999E-2</v>
      </c>
    </row>
    <row r="41" spans="2:5" x14ac:dyDescent="0.2">
      <c r="B41" s="66" t="s">
        <v>188</v>
      </c>
      <c r="C41" s="67" t="s">
        <v>189</v>
      </c>
      <c r="D41" s="114">
        <v>1E-3</v>
      </c>
      <c r="E41" s="115">
        <v>8.0000000000000004E-4</v>
      </c>
    </row>
    <row r="42" spans="2:5" x14ac:dyDescent="0.2">
      <c r="B42" s="66" t="s">
        <v>190</v>
      </c>
      <c r="C42" s="67" t="s">
        <v>191</v>
      </c>
      <c r="D42" s="114">
        <v>0</v>
      </c>
      <c r="E42" s="116">
        <v>0</v>
      </c>
    </row>
    <row r="43" spans="2:5" x14ac:dyDescent="0.2">
      <c r="B43" s="66" t="s">
        <v>192</v>
      </c>
      <c r="C43" s="67" t="s">
        <v>193</v>
      </c>
      <c r="D43" s="114">
        <v>3.6499999999999998E-2</v>
      </c>
      <c r="E43" s="115">
        <v>2.81E-2</v>
      </c>
    </row>
    <row r="44" spans="2:5" ht="13.5" thickBot="1" x14ac:dyDescent="0.25">
      <c r="B44" s="68" t="s">
        <v>194</v>
      </c>
      <c r="C44" s="69" t="s">
        <v>195</v>
      </c>
      <c r="D44" s="117">
        <v>0</v>
      </c>
      <c r="E44" s="118">
        <v>0</v>
      </c>
    </row>
    <row r="45" spans="2:5" ht="13.5" thickBot="1" x14ac:dyDescent="0.25">
      <c r="B45" s="86" t="s">
        <v>196</v>
      </c>
      <c r="C45" s="87" t="s">
        <v>197</v>
      </c>
      <c r="D45" s="88">
        <f>SUM(D40:D44)</f>
        <v>7.9299999999999995E-2</v>
      </c>
      <c r="E45" s="88">
        <f>SUM(E40:E44)</f>
        <v>6.1100000000000002E-2</v>
      </c>
    </row>
    <row r="46" spans="2:5" ht="13.5" thickBot="1" x14ac:dyDescent="0.25">
      <c r="B46" s="70"/>
      <c r="C46" s="71" t="s">
        <v>198</v>
      </c>
      <c r="D46" s="74"/>
      <c r="E46" s="75"/>
    </row>
    <row r="47" spans="2:5" x14ac:dyDescent="0.2">
      <c r="B47" s="72" t="s">
        <v>199</v>
      </c>
      <c r="C47" s="73" t="s">
        <v>200</v>
      </c>
      <c r="D47" s="112">
        <v>0.1789</v>
      </c>
      <c r="E47" s="113">
        <v>6.7000000000000004E-2</v>
      </c>
    </row>
    <row r="48" spans="2:5" ht="23.25" customHeight="1" thickBot="1" x14ac:dyDescent="0.25">
      <c r="B48" s="68" t="s">
        <v>201</v>
      </c>
      <c r="C48" s="76" t="s">
        <v>202</v>
      </c>
      <c r="D48" s="117">
        <v>4.3E-3</v>
      </c>
      <c r="E48" s="118">
        <v>3.3E-3</v>
      </c>
    </row>
    <row r="49" spans="2:5" ht="13.5" thickBot="1" x14ac:dyDescent="0.25">
      <c r="B49" s="86" t="s">
        <v>203</v>
      </c>
      <c r="C49" s="87" t="s">
        <v>204</v>
      </c>
      <c r="D49" s="88">
        <f>SUM(D47:D48)</f>
        <v>0.1832</v>
      </c>
      <c r="E49" s="88">
        <f>SUM(E47:E48)</f>
        <v>7.0300000000000001E-2</v>
      </c>
    </row>
    <row r="50" spans="2:5" ht="13.5" thickBot="1" x14ac:dyDescent="0.25">
      <c r="B50" s="77"/>
      <c r="C50" s="78"/>
      <c r="D50" s="79"/>
      <c r="E50" s="80"/>
    </row>
    <row r="51" spans="2:5" ht="13.5" thickBot="1" x14ac:dyDescent="0.25">
      <c r="B51" s="81"/>
      <c r="C51" s="82" t="s">
        <v>205</v>
      </c>
      <c r="D51" s="85">
        <f>D49+D45+D38+D26</f>
        <v>1.157</v>
      </c>
      <c r="E51" s="85">
        <f>E49+E45+E38+E26</f>
        <v>0.71799999999999997</v>
      </c>
    </row>
    <row r="52" spans="2:5" x14ac:dyDescent="0.2">
      <c r="B52" s="54"/>
      <c r="C52" s="83" t="s">
        <v>136</v>
      </c>
      <c r="D52" s="84"/>
      <c r="E52" s="84"/>
    </row>
    <row r="53" spans="2:5" ht="15" x14ac:dyDescent="0.25">
      <c r="B53" s="177"/>
      <c r="C53" s="177"/>
      <c r="D53" s="177"/>
      <c r="E53" s="177"/>
    </row>
    <row r="54" spans="2:5" ht="45.75" customHeight="1" x14ac:dyDescent="0.2">
      <c r="B54" s="178" t="s">
        <v>214</v>
      </c>
      <c r="C54" s="179"/>
      <c r="D54" s="180"/>
      <c r="E54" s="54"/>
    </row>
    <row r="55" spans="2:5" ht="39.950000000000003" customHeight="1" x14ac:dyDescent="0.2">
      <c r="B55" s="169" t="s">
        <v>206</v>
      </c>
      <c r="C55" s="170"/>
      <c r="D55" s="171"/>
    </row>
  </sheetData>
  <mergeCells count="12">
    <mergeCell ref="B9:E9"/>
    <mergeCell ref="B3:E3"/>
    <mergeCell ref="B4:B5"/>
    <mergeCell ref="C4:E5"/>
    <mergeCell ref="B6:B7"/>
    <mergeCell ref="C6:E7"/>
    <mergeCell ref="B55:D55"/>
    <mergeCell ref="B14:B15"/>
    <mergeCell ref="C14:C15"/>
    <mergeCell ref="B16:E16"/>
    <mergeCell ref="B53:E53"/>
    <mergeCell ref="B54:D54"/>
  </mergeCells>
  <hyperlinks>
    <hyperlink ref="B55" r:id="rId1" xr:uid="{2738E93D-1855-4C57-BE13-04B3A39AD45C}"/>
  </hyperlinks>
  <pageMargins left="0.511811024" right="0.511811024" top="0.78740157499999996" bottom="0.78740157499999996" header="0.31496062000000002" footer="0.31496062000000002"/>
  <pageSetup paperSize="9" scale="87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8255C-88F8-450F-8C13-A2DA1C22C019}"/>
</file>

<file path=customXml/itemProps2.xml><?xml version="1.0" encoding="utf-8"?>
<ds:datastoreItem xmlns:ds="http://schemas.openxmlformats.org/officeDocument/2006/customXml" ds:itemID="{5575B216-AFEB-4251-8623-156F83136E49}">
  <ds:schemaRefs>
    <ds:schemaRef ds:uri="http://purl.org/dc/elements/1.1/"/>
    <ds:schemaRef ds:uri="http://purl.org/dc/dcmitype/"/>
    <ds:schemaRef ds:uri="http://www.w3.org/XML/1998/namespace"/>
    <ds:schemaRef ds:uri="e6fa74e5-eaad-47fb-ad32-f93ad81e661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bd0614df-d976-4058-952a-abfac89898db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C582342-E617-4761-88C7-B67E9A1D7A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ANALITICO</vt:lpstr>
      <vt:lpstr>BDI</vt:lpstr>
      <vt:lpstr>ES 115,70%</vt:lpstr>
      <vt:lpstr>BDI!Area_de_impressao</vt:lpstr>
      <vt:lpstr>'ORÇAMENTO ANALITICO'!Area_de_impressao</vt:lpstr>
      <vt:lpstr>'ORÇAMENTO ANALITICO'!Titulos_de_impressao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BAGGIO</dc:creator>
  <cp:keywords/>
  <dc:description/>
  <cp:lastModifiedBy>Fabiano Kiyoshi Mori</cp:lastModifiedBy>
  <cp:revision/>
  <cp:lastPrinted>2026-04-13T21:02:37Z</cp:lastPrinted>
  <dcterms:created xsi:type="dcterms:W3CDTF">2021-09-10T19:58:06Z</dcterms:created>
  <dcterms:modified xsi:type="dcterms:W3CDTF">2026-05-19T14:06:30Z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2021-10-08T17:30:19Z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e035618d-143b-448c-8426-82382c25ef16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